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W131" i="1"/>
  <c r="AW130"/>
  <c r="AW132"/>
  <c r="AW133"/>
  <c r="AW134"/>
  <c r="AW135"/>
  <c r="AW136"/>
  <c r="AW129"/>
  <c r="AW128"/>
  <c r="AW127"/>
  <c r="AW108"/>
  <c r="AW105"/>
  <c r="AW103"/>
  <c r="AW102"/>
  <c r="AW104"/>
  <c r="AW106"/>
  <c r="AW101"/>
  <c r="AW100"/>
  <c r="AW98"/>
  <c r="AW79"/>
  <c r="AW78"/>
  <c r="AW77"/>
  <c r="AW76"/>
  <c r="AW74"/>
  <c r="AW75"/>
  <c r="AW72"/>
  <c r="AW73"/>
  <c r="AW71"/>
  <c r="AW70"/>
  <c r="AW68"/>
  <c r="AW69"/>
  <c r="AW67"/>
  <c r="AW66"/>
  <c r="AW65"/>
  <c r="AW64"/>
  <c r="AW63"/>
  <c r="AR46"/>
  <c r="AR45"/>
  <c r="AR44"/>
  <c r="AR43"/>
  <c r="AR42"/>
  <c r="AR41"/>
  <c r="AR40"/>
  <c r="AR39"/>
  <c r="AR38"/>
  <c r="AR37"/>
  <c r="AW107"/>
  <c r="AW99"/>
  <c r="AW97"/>
  <c r="AC12"/>
  <c r="AC13"/>
  <c r="AC14"/>
  <c r="AC15"/>
  <c r="AC16"/>
  <c r="AC17"/>
  <c r="AC11"/>
</calcChain>
</file>

<file path=xl/sharedStrings.xml><?xml version="1.0" encoding="utf-8"?>
<sst xmlns="http://schemas.openxmlformats.org/spreadsheetml/2006/main" count="323" uniqueCount="145">
  <si>
    <t>Аркадак Саратовская область</t>
  </si>
  <si>
    <t>Присутствовали: 3 члена жюри</t>
  </si>
  <si>
    <t>Отсутствовали: нет</t>
  </si>
  <si>
    <t>№</t>
  </si>
  <si>
    <t>Ф.И.О.участника</t>
  </si>
  <si>
    <t>Класс</t>
  </si>
  <si>
    <t>Школа</t>
  </si>
  <si>
    <t xml:space="preserve">Ф.И.О. учителя </t>
  </si>
  <si>
    <t>Всего</t>
  </si>
  <si>
    <t>Рей      тинг</t>
  </si>
  <si>
    <t>Статус участ        ника</t>
  </si>
  <si>
    <t>7а</t>
  </si>
  <si>
    <t>МОУ-СОШ №3</t>
  </si>
  <si>
    <t xml:space="preserve">МОУ-СОШ №2 </t>
  </si>
  <si>
    <t>Митрофанова Ангелина Вадимовна</t>
  </si>
  <si>
    <t>МОУ-СОШ с.Алексеевка</t>
  </si>
  <si>
    <t>МОУ-ООШ с.Подгорное</t>
  </si>
  <si>
    <t>МОУ-СОШ №1</t>
  </si>
  <si>
    <t>Подпись председателя 
и членов жюри</t>
  </si>
  <si>
    <t>Ф.И.О., должность, место работы</t>
  </si>
  <si>
    <t>Председатель
жюри:</t>
  </si>
  <si>
    <t>Члены жюри:</t>
  </si>
  <si>
    <t>8а</t>
  </si>
  <si>
    <t>Шилин Александр Юрьевич</t>
  </si>
  <si>
    <t>8б</t>
  </si>
  <si>
    <t>призёр</t>
  </si>
  <si>
    <t>9а</t>
  </si>
  <si>
    <t>9б</t>
  </si>
  <si>
    <t>Москвичёв Антон Алексеевич</t>
  </si>
  <si>
    <t>Рябова Т.П.</t>
  </si>
  <si>
    <t>Часть 2</t>
  </si>
  <si>
    <t>Часть 3</t>
  </si>
  <si>
    <t>Лукьянов Андрей Алексеевич</t>
  </si>
  <si>
    <t xml:space="preserve">МОУ-СОШ с.Семёновка </t>
  </si>
  <si>
    <t>Быкова Л.П.</t>
  </si>
  <si>
    <t>Пильник Виталий Евгеньевич</t>
  </si>
  <si>
    <t>Тарасов Сергей Владимирович</t>
  </si>
  <si>
    <t>Часть2</t>
  </si>
  <si>
    <t>Часть3</t>
  </si>
  <si>
    <t>часть4</t>
  </si>
  <si>
    <t>Сорокина Ольга Александровна</t>
  </si>
  <si>
    <t>Шабанов Александр Сергеевич</t>
  </si>
  <si>
    <t>МОУ-СОШ с.Росташи</t>
  </si>
  <si>
    <t>Кирющкина М.Г.</t>
  </si>
  <si>
    <t>Брага Виктория Михайловна</t>
  </si>
  <si>
    <t>МОУ-СОШ с.Семёновка</t>
  </si>
  <si>
    <t>Михалёва Светлана Алексеевна</t>
  </si>
  <si>
    <t>11в</t>
  </si>
  <si>
    <t>Кунахова Екатерина Олеговна</t>
  </si>
  <si>
    <t>Хватова О.Н.</t>
  </si>
  <si>
    <t>Часть 4</t>
  </si>
  <si>
    <t>Лёвин Сергей Сергеевич</t>
  </si>
  <si>
    <t>Кольдюшова Ирина Алексеевна</t>
  </si>
  <si>
    <t>Исаева Анастасия Александровна</t>
  </si>
  <si>
    <t>7б</t>
  </si>
  <si>
    <t>Морозова М.М.</t>
  </si>
  <si>
    <t>Панженсий Андрей Сергеевич</t>
  </si>
  <si>
    <t>Вяткина Юлия</t>
  </si>
  <si>
    <t>МОУ-СОШ с.Чиганак</t>
  </si>
  <si>
    <t>Морозова Т.М.</t>
  </si>
  <si>
    <t>Хватова Ольга Николаевна- учитель биологии МОУ-СОШ №3 г. Аркадака</t>
  </si>
  <si>
    <t>Гроль Елена Васильевна-  учитель  биологии МОУ-СОШ №2  г. Аркадака</t>
  </si>
  <si>
    <t>Быкова Любовь Петровна -  учитель биологии МОУ-СОШ с.Семёновка</t>
  </si>
  <si>
    <t>Протоколы жюри муниципального этапа Всероссийской олимпиады школьников по биологии  2011г. 7 класс</t>
  </si>
  <si>
    <t>Повестка: утверждение результатов муниципального этапа Всероссийской олимпиады школьников по биологии   7 класс</t>
  </si>
  <si>
    <t>Решили: утвердить результаты муниципального этапа Всероссийской олимпиады школьников по биологии 7 класс</t>
  </si>
  <si>
    <t>Протоколы жюри муниципального этапа Всероссийской олимпиады школьников по биологии 2011г. 8 класс</t>
  </si>
  <si>
    <t>Повестка: утверждение результатов муниципального этапа Всероссийской олимпиады школьников по биологии 8 класс</t>
  </si>
  <si>
    <t>Решили: утвердить результаты муниципального этапа Всероссийской олимпиады школьников по биологии 8 класс</t>
  </si>
  <si>
    <t>Протоколы жюри муниципального этапа Всероссийской олимпиады школьников по биологии 2011г. 9 класс</t>
  </si>
  <si>
    <t>Повестка: утверждение результатов муниципального этапа Всероссийской олимпиады школьников по биологии  9 класс</t>
  </si>
  <si>
    <t>Решили: утвердить результаты муниципального этапа Всероссийской олимпиады школьников по биологии  9 класс</t>
  </si>
  <si>
    <t>Протоколы жюри муниципального этапа Всероссийской олимпиады школьников по биологии 2011г. 10 класс</t>
  </si>
  <si>
    <t>Повестка: утверждение результатов муниципального этапа Всероссийской олимпиады школьников по биологии  10 класс</t>
  </si>
  <si>
    <t>Решили: утвердить результаты муниципального этапа Всероссийской олимпиады школьников по биологии 10 класс</t>
  </si>
  <si>
    <t>Протоколы жюри муниципального этапа Всероссийской олимпиады школьников по биологии 2011г. 11 класс</t>
  </si>
  <si>
    <t>Повестка: утверждение результатов муниципального этапа Всероссийской олимпиады школьников по биологии   11 класс</t>
  </si>
  <si>
    <t>Решили: утвердить результаты муниципального этапа Всероссийской олимпиады школьников по биологии 11 класс</t>
  </si>
  <si>
    <t>максимальное количество баллов  37,5</t>
  </si>
  <si>
    <t>Маркелов Николай Владимирович</t>
  </si>
  <si>
    <t>Часть 5</t>
  </si>
  <si>
    <t>Новрузова Аила Маликовна</t>
  </si>
  <si>
    <t>МОУ-СОШ с.Ольшанка</t>
  </si>
  <si>
    <t>Журавлёва И.В.</t>
  </si>
  <si>
    <t>Трухачёва Татьяна Алексеевна</t>
  </si>
  <si>
    <t>Пхакашливи Наталья Важаевна</t>
  </si>
  <si>
    <t>Дмитриева Инна Олеговна</t>
  </si>
  <si>
    <t>Шевчук Надежда Сергеевна</t>
  </si>
  <si>
    <t>максимальное количество баллов 61</t>
  </si>
  <si>
    <t>Полуэктов Кирилл Александрович</t>
  </si>
  <si>
    <t>часть 3</t>
  </si>
  <si>
    <t>часть 4</t>
  </si>
  <si>
    <t>Проневский Илья Дмитриевич</t>
  </si>
  <si>
    <t>Зюзина Валентина Игоревна</t>
  </si>
  <si>
    <t>Проворнова С.А.</t>
  </si>
  <si>
    <t>Чекунаева Екатерина Валерьевна</t>
  </si>
  <si>
    <t>Косухина Кристина Александровна</t>
  </si>
  <si>
    <t>Клеймёнова Анастасия Сергеевна</t>
  </si>
  <si>
    <t>МОУ-СОШ с.Новосельское</t>
  </si>
  <si>
    <t>Приезжева Т.В.</t>
  </si>
  <si>
    <t>Беридзе Марина Мурмановна</t>
  </si>
  <si>
    <t>Быкова Т.Ю</t>
  </si>
  <si>
    <t>Петренков Сергей Сергеевич</t>
  </si>
  <si>
    <t>Ягмуров Владислав Олегович</t>
  </si>
  <si>
    <t>Кошелев Роман Сергеевич</t>
  </si>
  <si>
    <t>Щербаков Никита Владиславович</t>
  </si>
  <si>
    <t>МОУ-СОШ с.Баклуши</t>
  </si>
  <si>
    <t>Лёвина М.В.</t>
  </si>
  <si>
    <t>Рахмаева Галия Шавкятовна</t>
  </si>
  <si>
    <t>Капустина Евгения Николаевна</t>
  </si>
  <si>
    <t>Юрин И.С.</t>
  </si>
  <si>
    <t>Чикомазова Валентина Владимировна</t>
  </si>
  <si>
    <t>МОУ-СОШ с.Малиновка</t>
  </si>
  <si>
    <t>Порохина Е.А.</t>
  </si>
  <si>
    <t>Миронихин Дмитрий Васильевич</t>
  </si>
  <si>
    <t>Чекунаева Татьяна Игоревна</t>
  </si>
  <si>
    <t>Берестнева Маргарита Алексеевна</t>
  </si>
  <si>
    <t>Гроль Е.В.</t>
  </si>
  <si>
    <t>Гоголева Валерия Евгеньевна</t>
  </si>
  <si>
    <t>Поздеева Алеся Александровна</t>
  </si>
  <si>
    <t>Кулипанова Мария Сергеевна</t>
  </si>
  <si>
    <t>Бахарева Ирина Сергеевна</t>
  </si>
  <si>
    <t>Савихина Виктория Александровна</t>
  </si>
  <si>
    <t>Абдурахманов Эльвин Эльдениз Оглы</t>
  </si>
  <si>
    <t>Чуприкова Анна Юрьевна</t>
  </si>
  <si>
    <t>29 ноября  2011 года</t>
  </si>
  <si>
    <t>Барышкова Анна Александровна</t>
  </si>
  <si>
    <t xml:space="preserve">МОУ-СОШ №3 </t>
  </si>
  <si>
    <t>Колотухиной Марии Владимировны</t>
  </si>
  <si>
    <t>Спиренкова Мария Владимировна</t>
  </si>
  <si>
    <t>МОУ-СОШ с.Кистендей</t>
  </si>
  <si>
    <t>Жуликова Л.В.</t>
  </si>
  <si>
    <t>Степанов Иван Сергеевич</t>
  </si>
  <si>
    <t>Логинова Татьяна Викторовна</t>
  </si>
  <si>
    <t>Зайцева Ольга Владимировна</t>
  </si>
  <si>
    <t>Бугрова Любовь Юрьевна</t>
  </si>
  <si>
    <t>МОУ-СОШ с.Кр.Знамя</t>
  </si>
  <si>
    <t>Ульянова Н.В.</t>
  </si>
  <si>
    <t>Колобов Алексей Андреевич</t>
  </si>
  <si>
    <t>29 ноябр  2011 года</t>
  </si>
  <si>
    <t>Алексеевская  Алёна Алексеевна</t>
  </si>
  <si>
    <t xml:space="preserve"> победитель</t>
  </si>
  <si>
    <t>Курышова Татьяна Викторовна</t>
  </si>
  <si>
    <t>максимальное количество баллов  84,5</t>
  </si>
  <si>
    <t>максимальное количество баллов  115,5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</si>
</sst>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sz val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/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0" fontId="7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7" xfId="0" applyBorder="1"/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7" xfId="0" applyFont="1" applyBorder="1"/>
    <xf numFmtId="0" fontId="13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5" fillId="0" borderId="7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2" fillId="0" borderId="7" xfId="0" applyFont="1" applyBorder="1"/>
    <xf numFmtId="0" fontId="12" fillId="0" borderId="0" xfId="0" applyFont="1"/>
    <xf numFmtId="0" fontId="0" fillId="0" borderId="0" xfId="0" applyAlignment="1">
      <alignment horizontal="center"/>
    </xf>
    <xf numFmtId="0" fontId="1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16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7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0" fillId="0" borderId="7" xfId="0" applyFill="1" applyBorder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/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Y142"/>
  <sheetViews>
    <sheetView tabSelected="1" topLeftCell="A91" workbookViewId="0">
      <selection activeCell="X108" sqref="X108:X109"/>
    </sheetView>
  </sheetViews>
  <sheetFormatPr defaultRowHeight="15"/>
  <cols>
    <col min="1" max="1" width="5.42578125" customWidth="1"/>
    <col min="2" max="2" width="23.85546875" customWidth="1"/>
    <col min="3" max="3" width="7.7109375" customWidth="1"/>
    <col min="4" max="4" width="13.5703125" customWidth="1"/>
    <col min="5" max="5" width="13" customWidth="1"/>
    <col min="6" max="6" width="5.42578125" customWidth="1"/>
    <col min="7" max="7" width="5.5703125" customWidth="1"/>
    <col min="8" max="8" width="5.28515625" customWidth="1"/>
    <col min="9" max="9" width="5.140625" customWidth="1"/>
    <col min="10" max="10" width="5.5703125" customWidth="1"/>
    <col min="11" max="12" width="5.85546875" customWidth="1"/>
    <col min="13" max="13" width="4.42578125" customWidth="1"/>
    <col min="14" max="14" width="5.5703125" customWidth="1"/>
    <col min="15" max="15" width="5.140625" customWidth="1"/>
    <col min="16" max="16" width="5.5703125" customWidth="1"/>
    <col min="17" max="17" width="5.140625" customWidth="1"/>
    <col min="18" max="19" width="5.28515625" customWidth="1"/>
    <col min="20" max="20" width="5.42578125" customWidth="1"/>
    <col min="21" max="21" width="5.85546875" customWidth="1"/>
    <col min="22" max="22" width="5.28515625" customWidth="1"/>
    <col min="23" max="23" width="4.85546875" customWidth="1"/>
    <col min="24" max="24" width="5.140625" customWidth="1"/>
    <col min="25" max="25" width="5.5703125" customWidth="1"/>
    <col min="26" max="26" width="8.140625" customWidth="1"/>
    <col min="27" max="28" width="7.28515625" customWidth="1"/>
    <col min="29" max="29" width="6.7109375" customWidth="1"/>
    <col min="30" max="30" width="5.85546875" customWidth="1"/>
    <col min="31" max="31" width="6.140625" customWidth="1"/>
    <col min="32" max="32" width="6" customWidth="1"/>
    <col min="33" max="33" width="6.28515625" customWidth="1"/>
    <col min="34" max="34" width="5.7109375" customWidth="1"/>
    <col min="35" max="35" width="5.85546875" customWidth="1"/>
    <col min="36" max="36" width="5.7109375" customWidth="1"/>
    <col min="37" max="37" width="5" customWidth="1"/>
    <col min="38" max="38" width="6.42578125" customWidth="1"/>
    <col min="39" max="39" width="5" customWidth="1"/>
    <col min="40" max="40" width="6.140625" customWidth="1"/>
    <col min="41" max="41" width="8.140625" customWidth="1"/>
    <col min="42" max="43" width="8" customWidth="1"/>
    <col min="44" max="44" width="7.42578125" customWidth="1"/>
    <col min="45" max="45" width="5.85546875" customWidth="1"/>
    <col min="46" max="46" width="8.42578125" customWidth="1"/>
    <col min="47" max="47" width="8.5703125" customWidth="1"/>
    <col min="48" max="48" width="8.140625" customWidth="1"/>
    <col min="49" max="49" width="6.42578125" customWidth="1"/>
    <col min="50" max="50" width="6.85546875" customWidth="1"/>
    <col min="51" max="51" width="13.140625" customWidth="1"/>
  </cols>
  <sheetData>
    <row r="2" spans="1:43" ht="18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15.75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43" ht="15.75">
      <c r="A4" s="64" t="s">
        <v>139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43" ht="15.75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43" ht="15.75">
      <c r="A6" s="66" t="s">
        <v>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43" ht="15.75">
      <c r="A7" s="67" t="s">
        <v>64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</row>
    <row r="8" spans="1:43" ht="15.75">
      <c r="A8" s="77" t="s">
        <v>65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8"/>
      <c r="Q8" s="78"/>
      <c r="R8" s="78"/>
    </row>
    <row r="9" spans="1:43" ht="15.75">
      <c r="A9" s="79" t="s">
        <v>3</v>
      </c>
      <c r="B9" s="81" t="s">
        <v>4</v>
      </c>
      <c r="C9" s="81" t="s">
        <v>5</v>
      </c>
      <c r="D9" s="81" t="s">
        <v>6</v>
      </c>
      <c r="E9" s="83" t="s">
        <v>7</v>
      </c>
      <c r="F9" s="85"/>
      <c r="G9" s="86"/>
      <c r="H9" s="86"/>
      <c r="I9" s="86"/>
      <c r="J9" s="86"/>
      <c r="K9" s="86"/>
      <c r="L9" s="86"/>
      <c r="M9" s="86"/>
      <c r="N9" s="86"/>
      <c r="O9" s="86"/>
      <c r="P9" s="87"/>
      <c r="Q9" s="87"/>
      <c r="R9" s="87"/>
      <c r="S9" s="87"/>
      <c r="T9" s="87"/>
      <c r="U9" s="87"/>
      <c r="V9" s="87"/>
      <c r="W9" s="87"/>
      <c r="X9" s="87"/>
      <c r="Y9" s="88"/>
      <c r="Z9" s="72" t="s">
        <v>30</v>
      </c>
      <c r="AA9" s="72" t="s">
        <v>31</v>
      </c>
      <c r="AB9" s="72" t="s">
        <v>50</v>
      </c>
      <c r="AC9" s="68" t="s">
        <v>8</v>
      </c>
      <c r="AD9" s="70" t="s">
        <v>9</v>
      </c>
      <c r="AE9" s="70" t="s">
        <v>10</v>
      </c>
    </row>
    <row r="10" spans="1:43" ht="15.75">
      <c r="A10" s="80"/>
      <c r="B10" s="82"/>
      <c r="C10" s="82"/>
      <c r="D10" s="82"/>
      <c r="E10" s="84"/>
      <c r="F10" s="2">
        <v>1</v>
      </c>
      <c r="G10" s="2">
        <v>2</v>
      </c>
      <c r="H10" s="2">
        <v>3</v>
      </c>
      <c r="I10" s="2">
        <v>4</v>
      </c>
      <c r="J10" s="2">
        <v>5</v>
      </c>
      <c r="K10" s="2">
        <v>6</v>
      </c>
      <c r="L10" s="2">
        <v>7</v>
      </c>
      <c r="M10" s="2">
        <v>8</v>
      </c>
      <c r="N10" s="2">
        <v>9</v>
      </c>
      <c r="O10" s="2">
        <v>10</v>
      </c>
      <c r="P10" s="3">
        <v>11</v>
      </c>
      <c r="Q10" s="3">
        <v>12</v>
      </c>
      <c r="R10" s="3">
        <v>13</v>
      </c>
      <c r="S10" s="3">
        <v>14</v>
      </c>
      <c r="T10" s="3">
        <v>15</v>
      </c>
      <c r="U10" s="3">
        <v>16</v>
      </c>
      <c r="V10" s="3">
        <v>17</v>
      </c>
      <c r="W10" s="3">
        <v>18</v>
      </c>
      <c r="X10" s="3">
        <v>19</v>
      </c>
      <c r="Y10" s="3">
        <v>20</v>
      </c>
      <c r="Z10" s="72"/>
      <c r="AA10" s="72"/>
      <c r="AB10" s="72"/>
      <c r="AC10" s="69"/>
      <c r="AD10" s="71"/>
      <c r="AE10" s="71"/>
    </row>
    <row r="11" spans="1:43" ht="35.25" customHeight="1">
      <c r="A11" s="4">
        <v>1</v>
      </c>
      <c r="B11" s="5" t="s">
        <v>14</v>
      </c>
      <c r="C11" s="5">
        <v>7</v>
      </c>
      <c r="D11" s="6" t="s">
        <v>12</v>
      </c>
      <c r="E11" s="5" t="s">
        <v>49</v>
      </c>
      <c r="F11" s="6">
        <v>1</v>
      </c>
      <c r="G11" s="6">
        <v>0</v>
      </c>
      <c r="H11" s="6">
        <v>1</v>
      </c>
      <c r="I11" s="6">
        <v>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13">
        <v>1</v>
      </c>
      <c r="Q11" s="13">
        <v>0</v>
      </c>
      <c r="R11" s="13">
        <v>0</v>
      </c>
      <c r="S11" s="13">
        <v>1</v>
      </c>
      <c r="T11" s="13">
        <v>1</v>
      </c>
      <c r="U11" s="13">
        <v>0</v>
      </c>
      <c r="V11" s="13">
        <v>1</v>
      </c>
      <c r="W11" s="13">
        <v>1</v>
      </c>
      <c r="X11" s="13">
        <v>0</v>
      </c>
      <c r="Y11" s="13">
        <v>0</v>
      </c>
      <c r="Z11" s="8">
        <v>4</v>
      </c>
      <c r="AA11" s="9">
        <v>2</v>
      </c>
      <c r="AB11" s="9">
        <v>2</v>
      </c>
      <c r="AC11" s="8">
        <f t="shared" ref="AC11:AC17" si="0">SUM(F11:AB11)</f>
        <v>16</v>
      </c>
      <c r="AD11" s="9">
        <v>1</v>
      </c>
      <c r="AE11" s="9"/>
    </row>
    <row r="12" spans="1:43" ht="29.25" customHeight="1">
      <c r="A12" s="4">
        <v>2</v>
      </c>
      <c r="B12" s="5" t="s">
        <v>51</v>
      </c>
      <c r="C12" s="5">
        <v>7</v>
      </c>
      <c r="D12" s="6" t="s">
        <v>12</v>
      </c>
      <c r="E12" s="5" t="s">
        <v>49</v>
      </c>
      <c r="F12" s="6">
        <v>1</v>
      </c>
      <c r="G12" s="6">
        <v>0</v>
      </c>
      <c r="H12" s="6">
        <v>1</v>
      </c>
      <c r="I12" s="6">
        <v>1</v>
      </c>
      <c r="J12" s="6">
        <v>0</v>
      </c>
      <c r="K12" s="6">
        <v>0</v>
      </c>
      <c r="L12" s="6">
        <v>1</v>
      </c>
      <c r="M12" s="6">
        <v>0</v>
      </c>
      <c r="N12" s="6">
        <v>0</v>
      </c>
      <c r="O12" s="6">
        <v>0</v>
      </c>
      <c r="P12" s="7">
        <v>1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</v>
      </c>
      <c r="X12" s="7">
        <v>0</v>
      </c>
      <c r="Y12" s="7">
        <v>1</v>
      </c>
      <c r="Z12" s="8">
        <v>4</v>
      </c>
      <c r="AA12" s="8">
        <v>2</v>
      </c>
      <c r="AB12" s="8">
        <v>2.5</v>
      </c>
      <c r="AC12" s="8">
        <f t="shared" si="0"/>
        <v>15.5</v>
      </c>
      <c r="AD12" s="9">
        <v>2</v>
      </c>
      <c r="AE12" s="9"/>
    </row>
    <row r="13" spans="1:43" ht="36" customHeight="1">
      <c r="A13" s="4">
        <v>3</v>
      </c>
      <c r="B13" s="5" t="s">
        <v>52</v>
      </c>
      <c r="C13" s="5">
        <v>7</v>
      </c>
      <c r="D13" s="6" t="s">
        <v>12</v>
      </c>
      <c r="E13" s="5" t="s">
        <v>49</v>
      </c>
      <c r="F13" s="6">
        <v>0</v>
      </c>
      <c r="G13" s="6">
        <v>1</v>
      </c>
      <c r="H13" s="6">
        <v>0</v>
      </c>
      <c r="I13" s="6">
        <v>1</v>
      </c>
      <c r="J13" s="6">
        <v>0</v>
      </c>
      <c r="K13" s="6">
        <v>0</v>
      </c>
      <c r="L13" s="6">
        <v>0</v>
      </c>
      <c r="M13" s="6">
        <v>0</v>
      </c>
      <c r="N13" s="6">
        <v>1</v>
      </c>
      <c r="O13" s="6">
        <v>0</v>
      </c>
      <c r="P13" s="10">
        <v>1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1</v>
      </c>
      <c r="W13" s="10">
        <v>1</v>
      </c>
      <c r="X13" s="10">
        <v>0</v>
      </c>
      <c r="Y13" s="10">
        <v>1</v>
      </c>
      <c r="Z13" s="8">
        <v>2</v>
      </c>
      <c r="AA13" s="8">
        <v>3</v>
      </c>
      <c r="AB13" s="8">
        <v>2.5</v>
      </c>
      <c r="AC13" s="8">
        <f t="shared" si="0"/>
        <v>14.5</v>
      </c>
      <c r="AD13" s="9">
        <v>3</v>
      </c>
      <c r="AE13" s="9"/>
    </row>
    <row r="14" spans="1:43" ht="35.25" customHeight="1">
      <c r="A14" s="4">
        <v>4</v>
      </c>
      <c r="B14" s="5" t="s">
        <v>53</v>
      </c>
      <c r="C14" s="5" t="s">
        <v>54</v>
      </c>
      <c r="D14" s="6" t="s">
        <v>13</v>
      </c>
      <c r="E14" s="5" t="s">
        <v>55</v>
      </c>
      <c r="F14" s="6">
        <v>0</v>
      </c>
      <c r="G14" s="6">
        <v>0</v>
      </c>
      <c r="H14" s="6">
        <v>0</v>
      </c>
      <c r="I14" s="6">
        <v>1</v>
      </c>
      <c r="J14" s="6">
        <v>0</v>
      </c>
      <c r="K14" s="6">
        <v>1</v>
      </c>
      <c r="L14" s="6">
        <v>1</v>
      </c>
      <c r="M14" s="6">
        <v>0</v>
      </c>
      <c r="N14" s="6">
        <v>0</v>
      </c>
      <c r="O14" s="6">
        <v>0</v>
      </c>
      <c r="P14" s="10">
        <v>0</v>
      </c>
      <c r="Q14" s="10">
        <v>1</v>
      </c>
      <c r="R14" s="10">
        <v>0</v>
      </c>
      <c r="S14" s="10">
        <v>0</v>
      </c>
      <c r="T14" s="10">
        <v>0</v>
      </c>
      <c r="U14" s="10">
        <v>0</v>
      </c>
      <c r="V14" s="10">
        <v>1</v>
      </c>
      <c r="W14" s="10">
        <v>0</v>
      </c>
      <c r="X14" s="10">
        <v>1</v>
      </c>
      <c r="Y14" s="10">
        <v>0</v>
      </c>
      <c r="Z14" s="8">
        <v>2</v>
      </c>
      <c r="AA14" s="8">
        <v>2</v>
      </c>
      <c r="AB14" s="8">
        <v>2.5</v>
      </c>
      <c r="AC14" s="8">
        <f t="shared" si="0"/>
        <v>12.5</v>
      </c>
      <c r="AD14" s="9">
        <v>4</v>
      </c>
      <c r="AE14" s="9"/>
    </row>
    <row r="15" spans="1:43" ht="41.25" customHeight="1">
      <c r="A15" s="4">
        <v>5</v>
      </c>
      <c r="B15" s="5" t="s">
        <v>28</v>
      </c>
      <c r="C15" s="5" t="s">
        <v>11</v>
      </c>
      <c r="D15" s="6" t="s">
        <v>13</v>
      </c>
      <c r="E15" s="5" t="s">
        <v>55</v>
      </c>
      <c r="F15" s="6">
        <v>0</v>
      </c>
      <c r="G15" s="6">
        <v>0</v>
      </c>
      <c r="H15" s="6">
        <v>0</v>
      </c>
      <c r="I15" s="6">
        <v>1</v>
      </c>
      <c r="J15" s="6">
        <v>0</v>
      </c>
      <c r="K15" s="6">
        <v>1</v>
      </c>
      <c r="L15" s="6">
        <v>0</v>
      </c>
      <c r="M15" s="6">
        <v>1</v>
      </c>
      <c r="N15" s="6">
        <v>0</v>
      </c>
      <c r="O15" s="6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1</v>
      </c>
      <c r="W15" s="10">
        <v>0</v>
      </c>
      <c r="X15" s="10">
        <v>0</v>
      </c>
      <c r="Y15" s="10">
        <v>1</v>
      </c>
      <c r="Z15" s="8">
        <v>4</v>
      </c>
      <c r="AA15" s="8">
        <v>2</v>
      </c>
      <c r="AB15" s="8">
        <v>1.5</v>
      </c>
      <c r="AC15" s="8">
        <f t="shared" si="0"/>
        <v>12.5</v>
      </c>
      <c r="AD15" s="9">
        <v>5</v>
      </c>
      <c r="AE15" s="9"/>
    </row>
    <row r="16" spans="1:43" ht="39" customHeight="1">
      <c r="A16" s="4">
        <v>6</v>
      </c>
      <c r="B16" s="5" t="s">
        <v>56</v>
      </c>
      <c r="C16" s="5">
        <v>7</v>
      </c>
      <c r="D16" s="6" t="s">
        <v>16</v>
      </c>
      <c r="E16" s="5" t="s">
        <v>29</v>
      </c>
      <c r="F16" s="6">
        <v>0</v>
      </c>
      <c r="G16" s="6">
        <v>1</v>
      </c>
      <c r="H16" s="6">
        <v>0</v>
      </c>
      <c r="I16" s="6">
        <v>0</v>
      </c>
      <c r="J16" s="6">
        <v>1</v>
      </c>
      <c r="K16" s="6">
        <v>0</v>
      </c>
      <c r="L16" s="6">
        <v>0</v>
      </c>
      <c r="M16" s="6">
        <v>0</v>
      </c>
      <c r="N16" s="6">
        <v>0</v>
      </c>
      <c r="O16" s="6">
        <v>1</v>
      </c>
      <c r="P16" s="10">
        <v>0</v>
      </c>
      <c r="Q16" s="10">
        <v>0</v>
      </c>
      <c r="R16" s="10">
        <v>0</v>
      </c>
      <c r="S16" s="10">
        <v>1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1</v>
      </c>
      <c r="Z16" s="12">
        <v>2</v>
      </c>
      <c r="AA16" s="8">
        <v>2</v>
      </c>
      <c r="AB16" s="8">
        <v>2.5</v>
      </c>
      <c r="AC16" s="8">
        <f t="shared" si="0"/>
        <v>11.5</v>
      </c>
      <c r="AD16" s="9">
        <v>6</v>
      </c>
      <c r="AE16" s="9"/>
    </row>
    <row r="17" spans="1:31" ht="36" customHeight="1">
      <c r="A17" s="4">
        <v>7</v>
      </c>
      <c r="B17" s="5" t="s">
        <v>57</v>
      </c>
      <c r="C17" s="5">
        <v>7</v>
      </c>
      <c r="D17" s="6" t="s">
        <v>58</v>
      </c>
      <c r="E17" s="5" t="s">
        <v>59</v>
      </c>
      <c r="F17" s="6">
        <v>0</v>
      </c>
      <c r="G17" s="6">
        <v>0</v>
      </c>
      <c r="H17" s="6">
        <v>1</v>
      </c>
      <c r="I17" s="6">
        <v>1</v>
      </c>
      <c r="J17" s="6">
        <v>0</v>
      </c>
      <c r="K17" s="6">
        <v>1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1</v>
      </c>
      <c r="S17" s="6">
        <v>1</v>
      </c>
      <c r="T17" s="6">
        <v>1</v>
      </c>
      <c r="U17" s="6">
        <v>0</v>
      </c>
      <c r="V17" s="6">
        <v>1</v>
      </c>
      <c r="W17" s="6">
        <v>0</v>
      </c>
      <c r="X17" s="6">
        <v>0</v>
      </c>
      <c r="Y17" s="6">
        <v>0</v>
      </c>
      <c r="Z17" s="8">
        <v>0</v>
      </c>
      <c r="AA17" s="8">
        <v>3</v>
      </c>
      <c r="AB17" s="8">
        <v>1</v>
      </c>
      <c r="AC17" s="8">
        <f t="shared" si="0"/>
        <v>11</v>
      </c>
      <c r="AD17" s="9">
        <v>7</v>
      </c>
      <c r="AE17" s="9"/>
    </row>
    <row r="20" spans="1:31" ht="15.75">
      <c r="A20" s="73" t="s">
        <v>78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31" ht="15.75">
      <c r="A21" s="75" t="s">
        <v>18</v>
      </c>
      <c r="B21" s="75"/>
      <c r="C21" s="75"/>
      <c r="D21" s="75"/>
      <c r="E21" s="76" t="s">
        <v>19</v>
      </c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</row>
    <row r="22" spans="1:31" ht="15.75">
      <c r="A22" s="14"/>
      <c r="B22" s="89" t="s">
        <v>20</v>
      </c>
      <c r="C22" s="89"/>
      <c r="D22" s="15"/>
      <c r="E22" s="66" t="s">
        <v>61</v>
      </c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92"/>
      <c r="T22" s="92"/>
      <c r="U22" s="92"/>
      <c r="V22" s="92"/>
      <c r="W22" s="92"/>
    </row>
    <row r="23" spans="1:31" ht="15.75">
      <c r="A23" s="14"/>
      <c r="B23" s="91" t="s">
        <v>21</v>
      </c>
      <c r="C23" s="91"/>
      <c r="D23" s="16"/>
      <c r="E23" s="90" t="s">
        <v>60</v>
      </c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</row>
    <row r="24" spans="1:31" ht="15.75">
      <c r="A24" s="14"/>
      <c r="B24" s="17"/>
      <c r="C24" s="18"/>
      <c r="D24" s="16"/>
      <c r="E24" s="90" t="s">
        <v>62</v>
      </c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2"/>
      <c r="T24" s="92"/>
      <c r="U24" s="92"/>
      <c r="V24" s="92"/>
      <c r="W24" s="92"/>
    </row>
    <row r="25" spans="1:31" ht="15.75">
      <c r="A25" s="14"/>
      <c r="B25" s="19"/>
      <c r="C25" s="20"/>
      <c r="D25" s="16"/>
    </row>
    <row r="28" spans="1:31" ht="18">
      <c r="A28" s="63" t="s">
        <v>66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1:31" ht="15.75">
      <c r="A29" s="64" t="s">
        <v>0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</row>
    <row r="30" spans="1:31" ht="15.75">
      <c r="A30" s="64" t="s">
        <v>125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</row>
    <row r="31" spans="1:31" ht="15.75">
      <c r="A31" s="65" t="s">
        <v>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</row>
    <row r="32" spans="1:31" ht="15.75">
      <c r="A32" s="66" t="s">
        <v>2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</row>
    <row r="33" spans="1:155" ht="15.75">
      <c r="A33" s="67" t="s">
        <v>67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</row>
    <row r="34" spans="1:155" ht="15.75">
      <c r="A34" s="77" t="s">
        <v>68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8"/>
      <c r="Q34" s="78"/>
      <c r="R34" s="78"/>
    </row>
    <row r="35" spans="1:155" ht="15.75">
      <c r="A35" s="79" t="s">
        <v>3</v>
      </c>
      <c r="B35" s="81" t="s">
        <v>4</v>
      </c>
      <c r="C35" s="81" t="s">
        <v>5</v>
      </c>
      <c r="D35" s="81" t="s">
        <v>6</v>
      </c>
      <c r="E35" s="83" t="s">
        <v>7</v>
      </c>
      <c r="F35" s="97"/>
      <c r="G35" s="98"/>
      <c r="H35" s="98"/>
      <c r="I35" s="98"/>
      <c r="J35" s="98"/>
      <c r="K35" s="98"/>
      <c r="L35" s="98"/>
      <c r="M35" s="98"/>
      <c r="N35" s="98"/>
      <c r="O35" s="9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9"/>
      <c r="AD35" s="93" t="s">
        <v>30</v>
      </c>
      <c r="AE35" s="94"/>
      <c r="AF35" s="94"/>
      <c r="AG35" s="94"/>
      <c r="AH35" s="94"/>
      <c r="AI35" s="94"/>
      <c r="AJ35" s="94"/>
      <c r="AK35" s="95"/>
      <c r="AL35" s="95"/>
      <c r="AM35" s="95"/>
      <c r="AN35" s="96"/>
      <c r="AO35" s="35" t="s">
        <v>31</v>
      </c>
      <c r="AP35" s="35" t="s">
        <v>50</v>
      </c>
      <c r="AQ35" s="35" t="s">
        <v>80</v>
      </c>
      <c r="AR35" s="61" t="s">
        <v>8</v>
      </c>
      <c r="AS35" s="61" t="s">
        <v>9</v>
      </c>
      <c r="AT35" s="61" t="s">
        <v>10</v>
      </c>
    </row>
    <row r="36" spans="1:155" s="24" customFormat="1" ht="15.75">
      <c r="A36" s="80"/>
      <c r="B36" s="82"/>
      <c r="C36" s="82"/>
      <c r="D36" s="82"/>
      <c r="E36" s="84"/>
      <c r="F36" s="21">
        <v>1</v>
      </c>
      <c r="G36" s="21">
        <v>2</v>
      </c>
      <c r="H36" s="21">
        <v>3</v>
      </c>
      <c r="I36" s="21">
        <v>4</v>
      </c>
      <c r="J36" s="21">
        <v>5</v>
      </c>
      <c r="K36" s="21">
        <v>6</v>
      </c>
      <c r="L36" s="21">
        <v>7</v>
      </c>
      <c r="M36" s="21">
        <v>8</v>
      </c>
      <c r="N36" s="21">
        <v>9</v>
      </c>
      <c r="O36" s="21">
        <v>10</v>
      </c>
      <c r="P36" s="38">
        <v>11</v>
      </c>
      <c r="Q36" s="38">
        <v>12</v>
      </c>
      <c r="R36" s="38">
        <v>13</v>
      </c>
      <c r="S36" s="38">
        <v>14</v>
      </c>
      <c r="T36" s="38">
        <v>15</v>
      </c>
      <c r="U36" s="38">
        <v>16</v>
      </c>
      <c r="V36" s="38">
        <v>17</v>
      </c>
      <c r="W36" s="38">
        <v>18</v>
      </c>
      <c r="X36" s="38">
        <v>19</v>
      </c>
      <c r="Y36" s="38">
        <v>20</v>
      </c>
      <c r="Z36" s="38">
        <v>21</v>
      </c>
      <c r="AA36" s="38">
        <v>22</v>
      </c>
      <c r="AB36" s="38">
        <v>23</v>
      </c>
      <c r="AC36" s="38">
        <v>24</v>
      </c>
      <c r="AD36" s="38">
        <v>25</v>
      </c>
      <c r="AE36" s="38">
        <v>26</v>
      </c>
      <c r="AF36" s="38">
        <v>27</v>
      </c>
      <c r="AG36" s="38">
        <v>28</v>
      </c>
      <c r="AH36" s="38">
        <v>29</v>
      </c>
      <c r="AI36" s="38">
        <v>30</v>
      </c>
      <c r="AJ36" s="38">
        <v>1</v>
      </c>
      <c r="AK36" s="38">
        <v>2</v>
      </c>
      <c r="AL36" s="38">
        <v>3</v>
      </c>
      <c r="AM36" s="38">
        <v>4</v>
      </c>
      <c r="AN36" s="38">
        <v>5</v>
      </c>
      <c r="AO36" s="23"/>
      <c r="AP36" s="23"/>
      <c r="AQ36" s="23"/>
      <c r="AR36" s="62"/>
      <c r="AS36" s="62"/>
      <c r="AT36" s="62"/>
    </row>
    <row r="37" spans="1:155" ht="34.5" customHeight="1">
      <c r="A37" s="4">
        <v>1</v>
      </c>
      <c r="B37" s="29" t="s">
        <v>79</v>
      </c>
      <c r="C37" s="29">
        <v>8</v>
      </c>
      <c r="D37" s="30" t="s">
        <v>12</v>
      </c>
      <c r="E37" s="5" t="s">
        <v>49</v>
      </c>
      <c r="F37" s="8">
        <v>1</v>
      </c>
      <c r="G37" s="8">
        <v>1</v>
      </c>
      <c r="H37" s="8">
        <v>1</v>
      </c>
      <c r="I37" s="8">
        <v>0</v>
      </c>
      <c r="J37" s="8">
        <v>0</v>
      </c>
      <c r="K37" s="8">
        <v>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1</v>
      </c>
      <c r="R37" s="8">
        <v>1</v>
      </c>
      <c r="S37" s="8">
        <v>0</v>
      </c>
      <c r="T37" s="8">
        <v>0</v>
      </c>
      <c r="U37" s="8">
        <v>0</v>
      </c>
      <c r="V37" s="8">
        <v>1</v>
      </c>
      <c r="W37" s="8">
        <v>0</v>
      </c>
      <c r="X37" s="8">
        <v>0</v>
      </c>
      <c r="Y37" s="8">
        <v>1</v>
      </c>
      <c r="Z37" s="8">
        <v>1</v>
      </c>
      <c r="AA37" s="8">
        <v>1</v>
      </c>
      <c r="AB37" s="8">
        <v>0</v>
      </c>
      <c r="AC37" s="8">
        <v>1</v>
      </c>
      <c r="AD37" s="38">
        <v>0</v>
      </c>
      <c r="AE37" s="38">
        <v>0</v>
      </c>
      <c r="AF37" s="38">
        <v>0</v>
      </c>
      <c r="AG37" s="38">
        <v>1</v>
      </c>
      <c r="AH37" s="38">
        <v>1</v>
      </c>
      <c r="AI37" s="38">
        <v>1</v>
      </c>
      <c r="AJ37" s="38">
        <v>0.5</v>
      </c>
      <c r="AK37" s="38">
        <v>1</v>
      </c>
      <c r="AL37" s="38">
        <v>0.5</v>
      </c>
      <c r="AM37" s="38">
        <v>1</v>
      </c>
      <c r="AN37" s="38">
        <v>0.5</v>
      </c>
      <c r="AO37" s="3">
        <v>7</v>
      </c>
      <c r="AP37" s="3">
        <v>1</v>
      </c>
      <c r="AQ37" s="3">
        <v>4</v>
      </c>
      <c r="AR37" s="11">
        <f t="shared" ref="AR37:AR46" si="1">SUM(F37:AQ37)</f>
        <v>29.5</v>
      </c>
      <c r="AS37" s="8">
        <v>1</v>
      </c>
      <c r="AT37" s="8"/>
    </row>
    <row r="38" spans="1:155" ht="28.5" customHeight="1">
      <c r="A38" s="4">
        <v>2</v>
      </c>
      <c r="B38" s="29" t="s">
        <v>89</v>
      </c>
      <c r="C38" s="29" t="s">
        <v>22</v>
      </c>
      <c r="D38" s="30" t="s">
        <v>12</v>
      </c>
      <c r="E38" s="5" t="s">
        <v>49</v>
      </c>
      <c r="F38" s="36">
        <v>1</v>
      </c>
      <c r="G38" s="36">
        <v>1</v>
      </c>
      <c r="H38" s="36">
        <v>1</v>
      </c>
      <c r="I38" s="36">
        <v>0</v>
      </c>
      <c r="J38" s="36">
        <v>0</v>
      </c>
      <c r="K38" s="36">
        <v>1</v>
      </c>
      <c r="L38" s="36">
        <v>0</v>
      </c>
      <c r="M38" s="36">
        <v>0</v>
      </c>
      <c r="N38" s="36">
        <v>0</v>
      </c>
      <c r="O38" s="36">
        <v>0</v>
      </c>
      <c r="P38" s="39">
        <v>0</v>
      </c>
      <c r="Q38" s="39">
        <v>1</v>
      </c>
      <c r="R38" s="39">
        <v>1</v>
      </c>
      <c r="S38" s="39">
        <v>0</v>
      </c>
      <c r="T38" s="39">
        <v>0</v>
      </c>
      <c r="U38" s="39">
        <v>0</v>
      </c>
      <c r="V38" s="39">
        <v>1</v>
      </c>
      <c r="W38" s="39">
        <v>0</v>
      </c>
      <c r="X38" s="39">
        <v>0</v>
      </c>
      <c r="Y38" s="39">
        <v>1</v>
      </c>
      <c r="Z38" s="39">
        <v>1</v>
      </c>
      <c r="AA38" s="39">
        <v>1</v>
      </c>
      <c r="AB38" s="39">
        <v>0</v>
      </c>
      <c r="AC38" s="39">
        <v>1</v>
      </c>
      <c r="AD38" s="39">
        <v>0</v>
      </c>
      <c r="AE38" s="39">
        <v>0</v>
      </c>
      <c r="AF38" s="39">
        <v>0</v>
      </c>
      <c r="AG38" s="39">
        <v>1</v>
      </c>
      <c r="AH38" s="39">
        <v>1</v>
      </c>
      <c r="AI38" s="39">
        <v>1</v>
      </c>
      <c r="AJ38" s="39">
        <v>2</v>
      </c>
      <c r="AK38" s="39">
        <v>1</v>
      </c>
      <c r="AL38" s="39">
        <v>0.5</v>
      </c>
      <c r="AM38" s="39">
        <v>1</v>
      </c>
      <c r="AN38" s="39">
        <v>0.5</v>
      </c>
      <c r="AO38" s="3">
        <v>6</v>
      </c>
      <c r="AP38" s="3">
        <v>1.5</v>
      </c>
      <c r="AQ38" s="3">
        <v>2</v>
      </c>
      <c r="AR38" s="25">
        <f t="shared" si="1"/>
        <v>28.5</v>
      </c>
      <c r="AS38" s="36">
        <v>2</v>
      </c>
      <c r="AT38" s="11"/>
    </row>
    <row r="39" spans="1:155" ht="30" customHeight="1">
      <c r="A39" s="4">
        <v>3</v>
      </c>
      <c r="B39" s="31" t="s">
        <v>23</v>
      </c>
      <c r="C39" s="31" t="s">
        <v>24</v>
      </c>
      <c r="D39" s="32" t="s">
        <v>13</v>
      </c>
      <c r="E39" s="5" t="s">
        <v>55</v>
      </c>
      <c r="F39" s="8">
        <v>1</v>
      </c>
      <c r="G39" s="8">
        <v>1</v>
      </c>
      <c r="H39" s="8">
        <v>1</v>
      </c>
      <c r="I39" s="8">
        <v>0</v>
      </c>
      <c r="J39" s="8">
        <v>0</v>
      </c>
      <c r="K39" s="8">
        <v>1</v>
      </c>
      <c r="L39" s="8">
        <v>1</v>
      </c>
      <c r="M39" s="8">
        <v>0</v>
      </c>
      <c r="N39" s="8">
        <v>0</v>
      </c>
      <c r="O39" s="8">
        <v>0</v>
      </c>
      <c r="P39" s="38">
        <v>1</v>
      </c>
      <c r="Q39" s="38">
        <v>0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8">
        <v>1</v>
      </c>
      <c r="X39" s="38">
        <v>0</v>
      </c>
      <c r="Y39" s="38">
        <v>1</v>
      </c>
      <c r="Z39" s="38">
        <v>1</v>
      </c>
      <c r="AA39" s="38">
        <v>0</v>
      </c>
      <c r="AB39" s="38">
        <v>1</v>
      </c>
      <c r="AC39" s="38">
        <v>0</v>
      </c>
      <c r="AD39" s="38">
        <v>0</v>
      </c>
      <c r="AE39" s="38">
        <v>0</v>
      </c>
      <c r="AF39" s="38">
        <v>1</v>
      </c>
      <c r="AG39" s="38">
        <v>1</v>
      </c>
      <c r="AH39" s="38">
        <v>1</v>
      </c>
      <c r="AI39" s="38">
        <v>1</v>
      </c>
      <c r="AJ39" s="38">
        <v>0.5</v>
      </c>
      <c r="AK39" s="38">
        <v>1</v>
      </c>
      <c r="AL39" s="38">
        <v>1</v>
      </c>
      <c r="AM39" s="38">
        <v>2</v>
      </c>
      <c r="AN39" s="38">
        <v>0</v>
      </c>
      <c r="AO39" s="3">
        <v>5</v>
      </c>
      <c r="AP39" s="3">
        <v>0</v>
      </c>
      <c r="AQ39" s="3">
        <v>2</v>
      </c>
      <c r="AR39" s="11">
        <f t="shared" si="1"/>
        <v>26.5</v>
      </c>
      <c r="AS39" s="11">
        <v>3</v>
      </c>
      <c r="AT39" s="11"/>
    </row>
    <row r="40" spans="1:155" s="28" customFormat="1" ht="31.5">
      <c r="A40" s="27">
        <v>4</v>
      </c>
      <c r="B40" s="34" t="s">
        <v>81</v>
      </c>
      <c r="C40" s="34">
        <v>8</v>
      </c>
      <c r="D40" s="32" t="s">
        <v>82</v>
      </c>
      <c r="E40" s="33" t="s">
        <v>83</v>
      </c>
      <c r="F40" s="8">
        <v>1</v>
      </c>
      <c r="G40" s="8">
        <v>1</v>
      </c>
      <c r="H40" s="8">
        <v>1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  <c r="O40" s="8">
        <v>1</v>
      </c>
      <c r="P40" s="8">
        <v>0</v>
      </c>
      <c r="Q40" s="8">
        <v>0</v>
      </c>
      <c r="R40" s="8">
        <v>1</v>
      </c>
      <c r="S40" s="8">
        <v>0</v>
      </c>
      <c r="T40" s="8">
        <v>0</v>
      </c>
      <c r="U40" s="8">
        <v>0</v>
      </c>
      <c r="V40" s="8">
        <v>0</v>
      </c>
      <c r="W40" s="8">
        <v>1</v>
      </c>
      <c r="X40" s="8">
        <v>0</v>
      </c>
      <c r="Y40" s="8">
        <v>1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1</v>
      </c>
      <c r="AG40" s="8">
        <v>1</v>
      </c>
      <c r="AH40" s="8">
        <v>0</v>
      </c>
      <c r="AI40" s="8">
        <v>0</v>
      </c>
      <c r="AJ40" s="8">
        <v>0.5</v>
      </c>
      <c r="AK40" s="8">
        <v>0.5</v>
      </c>
      <c r="AL40" s="8">
        <v>1</v>
      </c>
      <c r="AM40" s="8">
        <v>1</v>
      </c>
      <c r="AN40" s="8">
        <v>0</v>
      </c>
      <c r="AO40" s="49">
        <v>7</v>
      </c>
      <c r="AP40" s="49">
        <v>0.5</v>
      </c>
      <c r="AQ40" s="49">
        <v>1</v>
      </c>
      <c r="AR40" s="40">
        <f t="shared" si="1"/>
        <v>23.5</v>
      </c>
      <c r="AS40" s="41">
        <v>4</v>
      </c>
      <c r="AT40" s="11"/>
    </row>
    <row r="41" spans="1:155" s="26" customFormat="1" ht="31.5">
      <c r="A41" s="26">
        <v>5</v>
      </c>
      <c r="B41" s="33" t="s">
        <v>140</v>
      </c>
      <c r="C41" s="34">
        <v>8</v>
      </c>
      <c r="D41" s="32" t="s">
        <v>82</v>
      </c>
      <c r="E41" s="33" t="s">
        <v>83</v>
      </c>
      <c r="F41" s="8">
        <v>1</v>
      </c>
      <c r="G41" s="8">
        <v>1</v>
      </c>
      <c r="H41" s="8">
        <v>1</v>
      </c>
      <c r="I41" s="8">
        <v>1</v>
      </c>
      <c r="J41" s="8">
        <v>0</v>
      </c>
      <c r="K41" s="8">
        <v>1</v>
      </c>
      <c r="L41" s="8">
        <v>1</v>
      </c>
      <c r="M41" s="8">
        <v>0</v>
      </c>
      <c r="N41" s="8">
        <v>0</v>
      </c>
      <c r="O41" s="8">
        <v>1</v>
      </c>
      <c r="P41" s="8">
        <v>0</v>
      </c>
      <c r="Q41" s="8">
        <v>0</v>
      </c>
      <c r="R41" s="8">
        <v>1</v>
      </c>
      <c r="S41" s="8">
        <v>0</v>
      </c>
      <c r="T41" s="8">
        <v>0</v>
      </c>
      <c r="U41" s="8">
        <v>0</v>
      </c>
      <c r="V41" s="8">
        <v>0</v>
      </c>
      <c r="W41" s="8">
        <v>1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1</v>
      </c>
      <c r="AG41" s="8">
        <v>1</v>
      </c>
      <c r="AH41" s="8">
        <v>0</v>
      </c>
      <c r="AI41" s="8">
        <v>0</v>
      </c>
      <c r="AJ41" s="8">
        <v>0.5</v>
      </c>
      <c r="AK41" s="8">
        <v>0.5</v>
      </c>
      <c r="AL41" s="8">
        <v>1</v>
      </c>
      <c r="AM41" s="8">
        <v>1</v>
      </c>
      <c r="AN41" s="8">
        <v>0.5</v>
      </c>
      <c r="AO41" s="49">
        <v>7</v>
      </c>
      <c r="AP41" s="49">
        <v>0.5</v>
      </c>
      <c r="AQ41" s="49">
        <v>0</v>
      </c>
      <c r="AR41" s="40">
        <f t="shared" si="1"/>
        <v>23</v>
      </c>
      <c r="AS41" s="40">
        <v>5</v>
      </c>
      <c r="AT41" s="40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</row>
    <row r="42" spans="1:155" ht="31.5">
      <c r="A42" s="4">
        <v>6</v>
      </c>
      <c r="B42" s="29" t="s">
        <v>32</v>
      </c>
      <c r="C42" s="29">
        <v>8</v>
      </c>
      <c r="D42" s="30" t="s">
        <v>33</v>
      </c>
      <c r="E42" s="29" t="s">
        <v>34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1</v>
      </c>
      <c r="X42" s="8">
        <v>0</v>
      </c>
      <c r="Y42" s="8">
        <v>1</v>
      </c>
      <c r="Z42" s="38">
        <v>1</v>
      </c>
      <c r="AA42" s="38">
        <v>0</v>
      </c>
      <c r="AB42" s="38">
        <v>0</v>
      </c>
      <c r="AC42" s="38">
        <v>1</v>
      </c>
      <c r="AD42" s="38">
        <v>0</v>
      </c>
      <c r="AE42" s="38">
        <v>1</v>
      </c>
      <c r="AF42" s="38">
        <v>1</v>
      </c>
      <c r="AG42" s="38">
        <v>1</v>
      </c>
      <c r="AH42" s="38">
        <v>0</v>
      </c>
      <c r="AI42" s="38">
        <v>1</v>
      </c>
      <c r="AJ42" s="38">
        <v>0.5</v>
      </c>
      <c r="AK42" s="38">
        <v>0.5</v>
      </c>
      <c r="AL42" s="38">
        <v>1</v>
      </c>
      <c r="AM42" s="38">
        <v>1</v>
      </c>
      <c r="AN42" s="38">
        <v>0.5</v>
      </c>
      <c r="AO42" s="3">
        <v>5</v>
      </c>
      <c r="AP42" s="3">
        <v>1.5</v>
      </c>
      <c r="AQ42" s="3">
        <v>2</v>
      </c>
      <c r="AR42" s="11">
        <f t="shared" si="1"/>
        <v>22</v>
      </c>
      <c r="AS42" s="8">
        <v>6</v>
      </c>
      <c r="AT42" s="8"/>
    </row>
    <row r="43" spans="1:155" ht="32.25" customHeight="1">
      <c r="A43" s="4">
        <v>7</v>
      </c>
      <c r="B43" s="29" t="s">
        <v>84</v>
      </c>
      <c r="C43" s="31" t="s">
        <v>22</v>
      </c>
      <c r="D43" s="32" t="s">
        <v>13</v>
      </c>
      <c r="E43" s="5" t="s">
        <v>55</v>
      </c>
      <c r="F43" s="8">
        <v>0</v>
      </c>
      <c r="G43" s="8">
        <v>1</v>
      </c>
      <c r="H43" s="8">
        <v>1</v>
      </c>
      <c r="I43" s="8">
        <v>0</v>
      </c>
      <c r="J43" s="8">
        <v>0</v>
      </c>
      <c r="K43" s="8">
        <v>0</v>
      </c>
      <c r="L43" s="8">
        <v>1</v>
      </c>
      <c r="M43" s="8">
        <v>0</v>
      </c>
      <c r="N43" s="8">
        <v>0</v>
      </c>
      <c r="O43" s="8">
        <v>0</v>
      </c>
      <c r="P43" s="38">
        <v>0</v>
      </c>
      <c r="Q43" s="38">
        <v>0</v>
      </c>
      <c r="R43" s="38">
        <v>1</v>
      </c>
      <c r="S43" s="38">
        <v>0</v>
      </c>
      <c r="T43" s="38">
        <v>0</v>
      </c>
      <c r="U43" s="38">
        <v>0</v>
      </c>
      <c r="V43" s="38">
        <v>0</v>
      </c>
      <c r="W43" s="38">
        <v>1</v>
      </c>
      <c r="X43" s="38">
        <v>1</v>
      </c>
      <c r="Y43" s="38">
        <v>1</v>
      </c>
      <c r="Z43" s="38">
        <v>1</v>
      </c>
      <c r="AA43" s="38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1</v>
      </c>
      <c r="AG43" s="38">
        <v>0</v>
      </c>
      <c r="AH43" s="38">
        <v>1</v>
      </c>
      <c r="AI43" s="38">
        <v>1</v>
      </c>
      <c r="AJ43" s="38">
        <v>0.5</v>
      </c>
      <c r="AK43" s="38">
        <v>0.5</v>
      </c>
      <c r="AL43" s="38">
        <v>0.5</v>
      </c>
      <c r="AM43" s="38">
        <v>0.5</v>
      </c>
      <c r="AN43" s="38">
        <v>0.5</v>
      </c>
      <c r="AO43" s="3">
        <v>5</v>
      </c>
      <c r="AP43" s="3">
        <v>1</v>
      </c>
      <c r="AQ43" s="3">
        <v>1</v>
      </c>
      <c r="AR43" s="11">
        <f t="shared" si="1"/>
        <v>21.5</v>
      </c>
      <c r="AS43" s="8">
        <v>7</v>
      </c>
      <c r="AT43" s="8"/>
    </row>
    <row r="44" spans="1:155" ht="34.5" customHeight="1">
      <c r="A44" s="4">
        <v>8</v>
      </c>
      <c r="B44" s="29" t="s">
        <v>85</v>
      </c>
      <c r="C44" s="31" t="s">
        <v>22</v>
      </c>
      <c r="D44" s="32" t="s">
        <v>13</v>
      </c>
      <c r="E44" s="5" t="s">
        <v>55</v>
      </c>
      <c r="F44" s="37">
        <v>0</v>
      </c>
      <c r="G44" s="8">
        <v>0</v>
      </c>
      <c r="H44" s="8">
        <v>0</v>
      </c>
      <c r="I44" s="8">
        <v>1</v>
      </c>
      <c r="J44" s="8">
        <v>1</v>
      </c>
      <c r="K44" s="8">
        <v>0</v>
      </c>
      <c r="L44" s="8">
        <v>1</v>
      </c>
      <c r="M44" s="8">
        <v>1</v>
      </c>
      <c r="N44" s="8">
        <v>0</v>
      </c>
      <c r="O44" s="8">
        <v>0</v>
      </c>
      <c r="P44" s="38">
        <v>0</v>
      </c>
      <c r="Q44" s="38">
        <v>1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8">
        <v>1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1</v>
      </c>
      <c r="AF44" s="38">
        <v>1</v>
      </c>
      <c r="AG44" s="38">
        <v>1</v>
      </c>
      <c r="AH44" s="38">
        <v>0</v>
      </c>
      <c r="AI44" s="38">
        <v>0</v>
      </c>
      <c r="AJ44" s="38">
        <v>0.5</v>
      </c>
      <c r="AK44" s="38">
        <v>1</v>
      </c>
      <c r="AL44" s="38">
        <v>0</v>
      </c>
      <c r="AM44" s="38">
        <v>0.5</v>
      </c>
      <c r="AN44" s="38">
        <v>0</v>
      </c>
      <c r="AO44" s="3">
        <v>6</v>
      </c>
      <c r="AP44" s="3">
        <v>1</v>
      </c>
      <c r="AQ44" s="3">
        <v>0</v>
      </c>
      <c r="AR44" s="11">
        <f t="shared" si="1"/>
        <v>19</v>
      </c>
      <c r="AS44" s="8">
        <v>8</v>
      </c>
      <c r="AT44" s="8"/>
    </row>
    <row r="45" spans="1:155" ht="28.5" customHeight="1">
      <c r="A45" s="4">
        <v>9</v>
      </c>
      <c r="B45" s="29" t="s">
        <v>86</v>
      </c>
      <c r="C45" s="31" t="s">
        <v>22</v>
      </c>
      <c r="D45" s="32" t="s">
        <v>13</v>
      </c>
      <c r="E45" s="5" t="s">
        <v>55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1</v>
      </c>
      <c r="S45" s="8">
        <v>1</v>
      </c>
      <c r="T45" s="8">
        <v>0</v>
      </c>
      <c r="U45" s="8">
        <v>1</v>
      </c>
      <c r="V45" s="8">
        <v>0</v>
      </c>
      <c r="W45" s="8">
        <v>0</v>
      </c>
      <c r="X45" s="8">
        <v>0</v>
      </c>
      <c r="Y45" s="8">
        <v>1</v>
      </c>
      <c r="Z45" s="38">
        <v>0</v>
      </c>
      <c r="AA45" s="38">
        <v>1</v>
      </c>
      <c r="AB45" s="38">
        <v>0</v>
      </c>
      <c r="AC45" s="38">
        <v>0</v>
      </c>
      <c r="AD45" s="38">
        <v>0</v>
      </c>
      <c r="AE45" s="38">
        <v>1</v>
      </c>
      <c r="AF45" s="38">
        <v>1</v>
      </c>
      <c r="AG45" s="38">
        <v>0</v>
      </c>
      <c r="AH45" s="38">
        <v>0</v>
      </c>
      <c r="AI45" s="38">
        <v>1</v>
      </c>
      <c r="AJ45" s="38">
        <v>0.5</v>
      </c>
      <c r="AK45" s="38">
        <v>0.5</v>
      </c>
      <c r="AL45" s="38">
        <v>1</v>
      </c>
      <c r="AM45" s="38">
        <v>0.5</v>
      </c>
      <c r="AN45" s="38">
        <v>0</v>
      </c>
      <c r="AO45" s="3">
        <v>5</v>
      </c>
      <c r="AP45" s="3">
        <v>2.5</v>
      </c>
      <c r="AQ45" s="3">
        <v>0</v>
      </c>
      <c r="AR45" s="8">
        <f t="shared" si="1"/>
        <v>18</v>
      </c>
      <c r="AS45" s="8">
        <v>9</v>
      </c>
      <c r="AT45" s="8"/>
    </row>
    <row r="46" spans="1:155" ht="31.5">
      <c r="A46" s="4">
        <v>10</v>
      </c>
      <c r="B46" s="29" t="s">
        <v>87</v>
      </c>
      <c r="C46" s="29">
        <v>8</v>
      </c>
      <c r="D46" s="30" t="s">
        <v>16</v>
      </c>
      <c r="E46" s="29" t="s">
        <v>29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1</v>
      </c>
      <c r="R46" s="8">
        <v>1</v>
      </c>
      <c r="S46" s="8">
        <v>0</v>
      </c>
      <c r="T46" s="8">
        <v>0</v>
      </c>
      <c r="U46" s="8">
        <v>0</v>
      </c>
      <c r="V46" s="8">
        <v>1</v>
      </c>
      <c r="W46" s="8">
        <v>0</v>
      </c>
      <c r="X46" s="8">
        <v>0</v>
      </c>
      <c r="Y46" s="8">
        <v>1</v>
      </c>
      <c r="Z46" s="38">
        <v>1</v>
      </c>
      <c r="AA46" s="38">
        <v>0</v>
      </c>
      <c r="AB46" s="38">
        <v>0</v>
      </c>
      <c r="AC46" s="38">
        <v>1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0.5</v>
      </c>
      <c r="AK46" s="38">
        <v>1.5</v>
      </c>
      <c r="AL46" s="38">
        <v>0.5</v>
      </c>
      <c r="AM46" s="38">
        <v>1</v>
      </c>
      <c r="AN46" s="38">
        <v>0.5</v>
      </c>
      <c r="AO46" s="3">
        <v>3</v>
      </c>
      <c r="AP46" s="3">
        <v>0</v>
      </c>
      <c r="AQ46" s="3">
        <v>0</v>
      </c>
      <c r="AR46" s="11">
        <f t="shared" si="1"/>
        <v>13</v>
      </c>
      <c r="AS46" s="8">
        <v>10</v>
      </c>
      <c r="AT46" s="8"/>
    </row>
    <row r="47" spans="1:155" ht="15.75">
      <c r="A47" s="73" t="s">
        <v>88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55" ht="15.75">
      <c r="A48" s="75" t="s">
        <v>18</v>
      </c>
      <c r="B48" s="75"/>
      <c r="C48" s="75"/>
      <c r="D48" s="75"/>
      <c r="E48" s="76" t="s">
        <v>19</v>
      </c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</row>
    <row r="49" spans="1:51" ht="15.75" customHeight="1">
      <c r="A49" s="14"/>
      <c r="B49" s="89" t="s">
        <v>20</v>
      </c>
      <c r="C49" s="89"/>
      <c r="D49" s="15"/>
      <c r="E49" s="66" t="s">
        <v>61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92"/>
      <c r="T49" s="92"/>
      <c r="U49" s="92"/>
      <c r="V49" s="92"/>
      <c r="W49" s="92"/>
    </row>
    <row r="50" spans="1:51" ht="15.75" customHeight="1">
      <c r="A50" s="14"/>
      <c r="B50" s="91" t="s">
        <v>21</v>
      </c>
      <c r="C50" s="91"/>
      <c r="D50" s="16"/>
      <c r="E50" s="90" t="s">
        <v>60</v>
      </c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</row>
    <row r="51" spans="1:51" ht="15.75" customHeight="1">
      <c r="A51" s="14"/>
      <c r="B51" s="17"/>
      <c r="C51" s="18"/>
      <c r="D51" s="16"/>
      <c r="E51" s="90" t="s">
        <v>62</v>
      </c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2"/>
      <c r="T51" s="92"/>
      <c r="U51" s="92"/>
      <c r="V51" s="92"/>
      <c r="W51" s="92"/>
    </row>
    <row r="52" spans="1:51" ht="15.75">
      <c r="A52" s="14"/>
      <c r="B52" s="19"/>
      <c r="C52" s="20"/>
      <c r="D52" s="16"/>
    </row>
    <row r="53" spans="1:51" ht="15.75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99"/>
      <c r="AP53" s="99"/>
      <c r="AQ53" s="99"/>
    </row>
    <row r="54" spans="1:51" ht="18">
      <c r="A54" s="63" t="s">
        <v>69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</row>
    <row r="55" spans="1:51" ht="15.75">
      <c r="A55" s="64" t="s">
        <v>0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</row>
    <row r="56" spans="1:51" ht="15.75">
      <c r="A56" s="64" t="s">
        <v>125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</row>
    <row r="57" spans="1:51" ht="15.75">
      <c r="A57" s="65" t="s">
        <v>1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</row>
    <row r="58" spans="1:51" ht="15.75">
      <c r="A58" s="66" t="s">
        <v>2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51" ht="15.75">
      <c r="A59" s="67" t="s">
        <v>70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</row>
    <row r="60" spans="1:51" ht="15.75">
      <c r="A60" s="77" t="s">
        <v>71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8"/>
      <c r="Q60" s="78"/>
      <c r="R60" s="78"/>
    </row>
    <row r="61" spans="1:51" ht="15.75" customHeight="1">
      <c r="A61" s="79" t="s">
        <v>3</v>
      </c>
      <c r="B61" s="81" t="s">
        <v>4</v>
      </c>
      <c r="C61" s="81" t="s">
        <v>5</v>
      </c>
      <c r="D61" s="81" t="s">
        <v>6</v>
      </c>
      <c r="E61" s="83" t="s">
        <v>7</v>
      </c>
      <c r="F61" s="97"/>
      <c r="G61" s="98"/>
      <c r="H61" s="98"/>
      <c r="I61" s="98"/>
      <c r="J61" s="98"/>
      <c r="K61" s="98"/>
      <c r="L61" s="98"/>
      <c r="M61" s="98"/>
      <c r="N61" s="98"/>
      <c r="O61" s="9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9"/>
      <c r="AD61" s="57"/>
      <c r="AE61" s="58"/>
      <c r="AF61" s="58"/>
      <c r="AG61" s="58"/>
      <c r="AH61" s="58"/>
      <c r="AI61" s="58"/>
      <c r="AJ61" s="59"/>
      <c r="AK61" s="57"/>
      <c r="AL61" s="58"/>
      <c r="AM61" s="58"/>
      <c r="AN61" s="59"/>
      <c r="AO61" s="13"/>
      <c r="AP61" s="13"/>
      <c r="AQ61" s="13"/>
      <c r="AR61" s="13"/>
      <c r="AS61" s="35"/>
      <c r="AT61" s="35" t="s">
        <v>37</v>
      </c>
      <c r="AU61" s="35" t="s">
        <v>90</v>
      </c>
      <c r="AV61" s="35" t="s">
        <v>91</v>
      </c>
      <c r="AW61" s="60" t="s">
        <v>8</v>
      </c>
      <c r="AX61" s="61" t="s">
        <v>9</v>
      </c>
      <c r="AY61" s="61" t="s">
        <v>10</v>
      </c>
    </row>
    <row r="62" spans="1:51" s="43" customFormat="1" ht="15.75">
      <c r="A62" s="80"/>
      <c r="B62" s="82"/>
      <c r="C62" s="82"/>
      <c r="D62" s="82"/>
      <c r="E62" s="84"/>
      <c r="F62" s="21">
        <v>1</v>
      </c>
      <c r="G62" s="21">
        <v>2</v>
      </c>
      <c r="H62" s="21">
        <v>3</v>
      </c>
      <c r="I62" s="21">
        <v>4</v>
      </c>
      <c r="J62" s="21">
        <v>5</v>
      </c>
      <c r="K62" s="21">
        <v>6</v>
      </c>
      <c r="L62" s="21">
        <v>7</v>
      </c>
      <c r="M62" s="21">
        <v>8</v>
      </c>
      <c r="N62" s="21">
        <v>9</v>
      </c>
      <c r="O62" s="21">
        <v>10</v>
      </c>
      <c r="P62" s="38">
        <v>11</v>
      </c>
      <c r="Q62" s="38">
        <v>12</v>
      </c>
      <c r="R62" s="38">
        <v>13</v>
      </c>
      <c r="S62" s="38">
        <v>14</v>
      </c>
      <c r="T62" s="38">
        <v>15</v>
      </c>
      <c r="U62" s="38">
        <v>16</v>
      </c>
      <c r="V62" s="38">
        <v>17</v>
      </c>
      <c r="W62" s="38">
        <v>18</v>
      </c>
      <c r="X62" s="38">
        <v>19</v>
      </c>
      <c r="Y62" s="38">
        <v>20</v>
      </c>
      <c r="Z62" s="38">
        <v>21</v>
      </c>
      <c r="AA62" s="38">
        <v>22</v>
      </c>
      <c r="AB62" s="38">
        <v>23</v>
      </c>
      <c r="AC62" s="38">
        <v>24</v>
      </c>
      <c r="AD62" s="38">
        <v>25</v>
      </c>
      <c r="AE62" s="38">
        <v>26</v>
      </c>
      <c r="AF62" s="38">
        <v>27</v>
      </c>
      <c r="AG62" s="38">
        <v>28</v>
      </c>
      <c r="AH62" s="38">
        <v>29</v>
      </c>
      <c r="AI62" s="38">
        <v>30</v>
      </c>
      <c r="AJ62" s="38">
        <v>31</v>
      </c>
      <c r="AK62" s="38">
        <v>32</v>
      </c>
      <c r="AL62" s="38">
        <v>33</v>
      </c>
      <c r="AM62" s="38">
        <v>34</v>
      </c>
      <c r="AN62" s="38">
        <v>35</v>
      </c>
      <c r="AO62" s="42">
        <v>36</v>
      </c>
      <c r="AP62" s="42">
        <v>37</v>
      </c>
      <c r="AQ62" s="42">
        <v>38</v>
      </c>
      <c r="AR62" s="42">
        <v>39</v>
      </c>
      <c r="AS62" s="42">
        <v>40</v>
      </c>
      <c r="AT62" s="42"/>
      <c r="AU62" s="42"/>
      <c r="AV62" s="42"/>
      <c r="AW62" s="60"/>
      <c r="AX62" s="62"/>
      <c r="AY62" s="62"/>
    </row>
    <row r="63" spans="1:51" s="43" customFormat="1" ht="32.25" customHeight="1">
      <c r="A63" s="47">
        <v>1</v>
      </c>
      <c r="B63" s="51" t="s">
        <v>142</v>
      </c>
      <c r="C63" s="51" t="s">
        <v>26</v>
      </c>
      <c r="D63" s="32" t="s">
        <v>13</v>
      </c>
      <c r="E63" s="5" t="s">
        <v>55</v>
      </c>
      <c r="F63" s="38">
        <v>0</v>
      </c>
      <c r="G63" s="38">
        <v>1</v>
      </c>
      <c r="H63" s="38">
        <v>1</v>
      </c>
      <c r="I63" s="38">
        <v>1</v>
      </c>
      <c r="J63" s="38">
        <v>1</v>
      </c>
      <c r="K63" s="38">
        <v>1</v>
      </c>
      <c r="L63" s="38">
        <v>1</v>
      </c>
      <c r="M63" s="38">
        <v>1</v>
      </c>
      <c r="N63" s="38">
        <v>1</v>
      </c>
      <c r="O63" s="38">
        <v>1</v>
      </c>
      <c r="P63" s="38">
        <v>1</v>
      </c>
      <c r="Q63" s="38">
        <v>0</v>
      </c>
      <c r="R63" s="38">
        <v>0</v>
      </c>
      <c r="S63" s="38">
        <v>1</v>
      </c>
      <c r="T63" s="38">
        <v>1</v>
      </c>
      <c r="U63" s="38">
        <v>1</v>
      </c>
      <c r="V63" s="38">
        <v>1</v>
      </c>
      <c r="W63" s="38">
        <v>0</v>
      </c>
      <c r="X63" s="38">
        <v>1</v>
      </c>
      <c r="Y63" s="38">
        <v>1</v>
      </c>
      <c r="Z63" s="38">
        <v>1</v>
      </c>
      <c r="AA63" s="38">
        <v>1</v>
      </c>
      <c r="AB63" s="38">
        <v>1</v>
      </c>
      <c r="AC63" s="38">
        <v>0</v>
      </c>
      <c r="AD63" s="38">
        <v>0</v>
      </c>
      <c r="AE63" s="38">
        <v>1</v>
      </c>
      <c r="AF63" s="38">
        <v>0</v>
      </c>
      <c r="AG63" s="38">
        <v>0</v>
      </c>
      <c r="AH63" s="38">
        <v>0</v>
      </c>
      <c r="AI63" s="38">
        <v>0</v>
      </c>
      <c r="AJ63" s="38">
        <v>1</v>
      </c>
      <c r="AK63" s="38">
        <v>0</v>
      </c>
      <c r="AL63" s="38">
        <v>1</v>
      </c>
      <c r="AM63" s="38">
        <v>1</v>
      </c>
      <c r="AN63" s="38">
        <v>0</v>
      </c>
      <c r="AO63" s="38">
        <v>1</v>
      </c>
      <c r="AP63" s="38">
        <v>1</v>
      </c>
      <c r="AQ63" s="38">
        <v>1</v>
      </c>
      <c r="AR63" s="38">
        <v>1</v>
      </c>
      <c r="AS63" s="38">
        <v>1</v>
      </c>
      <c r="AT63" s="38">
        <v>8</v>
      </c>
      <c r="AU63" s="38">
        <v>7</v>
      </c>
      <c r="AV63" s="38">
        <v>5</v>
      </c>
      <c r="AW63" s="8">
        <f t="shared" ref="AW63:AW79" si="2">SUM(F63:AV63)</f>
        <v>48</v>
      </c>
      <c r="AX63" s="50"/>
      <c r="AY63" s="11" t="s">
        <v>141</v>
      </c>
    </row>
    <row r="64" spans="1:51" ht="31.5">
      <c r="A64" s="4">
        <v>2</v>
      </c>
      <c r="B64" s="5" t="s">
        <v>36</v>
      </c>
      <c r="C64" s="5" t="s">
        <v>26</v>
      </c>
      <c r="D64" s="6" t="s">
        <v>13</v>
      </c>
      <c r="E64" s="5" t="s">
        <v>55</v>
      </c>
      <c r="F64" s="8">
        <v>1</v>
      </c>
      <c r="G64" s="8">
        <v>0</v>
      </c>
      <c r="H64" s="8">
        <v>0</v>
      </c>
      <c r="I64" s="8">
        <v>1</v>
      </c>
      <c r="J64" s="8">
        <v>0</v>
      </c>
      <c r="K64" s="8">
        <v>0</v>
      </c>
      <c r="L64" s="8">
        <v>1</v>
      </c>
      <c r="M64" s="8">
        <v>1</v>
      </c>
      <c r="N64" s="8">
        <v>1</v>
      </c>
      <c r="O64" s="8">
        <v>1</v>
      </c>
      <c r="P64" s="8">
        <v>1</v>
      </c>
      <c r="Q64" s="8">
        <v>0</v>
      </c>
      <c r="R64" s="8">
        <v>1</v>
      </c>
      <c r="S64" s="8">
        <v>1</v>
      </c>
      <c r="T64" s="8">
        <v>0</v>
      </c>
      <c r="U64" s="8">
        <v>1</v>
      </c>
      <c r="V64" s="8">
        <v>1</v>
      </c>
      <c r="W64" s="8">
        <v>0</v>
      </c>
      <c r="X64" s="8">
        <v>0</v>
      </c>
      <c r="Y64" s="8">
        <v>1</v>
      </c>
      <c r="Z64" s="8">
        <v>1</v>
      </c>
      <c r="AA64" s="8">
        <v>0</v>
      </c>
      <c r="AB64" s="8">
        <v>0</v>
      </c>
      <c r="AC64" s="8">
        <v>1</v>
      </c>
      <c r="AD64" s="8">
        <v>0</v>
      </c>
      <c r="AE64" s="8">
        <v>1</v>
      </c>
      <c r="AF64" s="8">
        <v>1</v>
      </c>
      <c r="AG64" s="8">
        <v>0</v>
      </c>
      <c r="AH64" s="8">
        <v>1</v>
      </c>
      <c r="AI64" s="8">
        <v>0</v>
      </c>
      <c r="AJ64" s="8">
        <v>1</v>
      </c>
      <c r="AK64" s="8">
        <v>1</v>
      </c>
      <c r="AL64" s="8">
        <v>1</v>
      </c>
      <c r="AM64" s="8">
        <v>1</v>
      </c>
      <c r="AN64" s="8">
        <v>1</v>
      </c>
      <c r="AO64" s="38">
        <v>1</v>
      </c>
      <c r="AP64" s="38">
        <v>1</v>
      </c>
      <c r="AQ64" s="38">
        <v>1</v>
      </c>
      <c r="AR64" s="38">
        <v>1</v>
      </c>
      <c r="AS64" s="38">
        <v>1</v>
      </c>
      <c r="AT64" s="38">
        <v>6</v>
      </c>
      <c r="AU64" s="38">
        <v>8</v>
      </c>
      <c r="AV64" s="38">
        <v>6</v>
      </c>
      <c r="AW64" s="40">
        <f t="shared" si="2"/>
        <v>47</v>
      </c>
      <c r="AX64" s="40"/>
      <c r="AY64" s="11" t="s">
        <v>25</v>
      </c>
    </row>
    <row r="65" spans="1:51" ht="42.75" customHeight="1">
      <c r="A65" s="4">
        <v>3</v>
      </c>
      <c r="B65" s="5" t="s">
        <v>35</v>
      </c>
      <c r="C65" s="5" t="s">
        <v>26</v>
      </c>
      <c r="D65" s="6" t="s">
        <v>12</v>
      </c>
      <c r="E65" s="5" t="s">
        <v>49</v>
      </c>
      <c r="F65" s="38">
        <v>1</v>
      </c>
      <c r="G65" s="38">
        <v>1</v>
      </c>
      <c r="H65" s="38">
        <v>1</v>
      </c>
      <c r="I65" s="38">
        <v>0</v>
      </c>
      <c r="J65" s="38">
        <v>1</v>
      </c>
      <c r="K65" s="38">
        <v>1</v>
      </c>
      <c r="L65" s="38">
        <v>1</v>
      </c>
      <c r="M65" s="38">
        <v>1</v>
      </c>
      <c r="N65" s="38">
        <v>1</v>
      </c>
      <c r="O65" s="38">
        <v>1</v>
      </c>
      <c r="P65" s="38">
        <v>1</v>
      </c>
      <c r="Q65" s="38">
        <v>0</v>
      </c>
      <c r="R65" s="38">
        <v>1</v>
      </c>
      <c r="S65" s="38">
        <v>1</v>
      </c>
      <c r="T65" s="38">
        <v>0</v>
      </c>
      <c r="U65" s="38">
        <v>0</v>
      </c>
      <c r="V65" s="38">
        <v>1</v>
      </c>
      <c r="W65" s="38">
        <v>1</v>
      </c>
      <c r="X65" s="38">
        <v>1</v>
      </c>
      <c r="Y65" s="38">
        <v>1</v>
      </c>
      <c r="Z65" s="38">
        <v>1</v>
      </c>
      <c r="AA65" s="38">
        <v>1</v>
      </c>
      <c r="AB65" s="38">
        <v>1</v>
      </c>
      <c r="AC65" s="38">
        <v>0</v>
      </c>
      <c r="AD65" s="38">
        <v>0</v>
      </c>
      <c r="AE65" s="38">
        <v>1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1</v>
      </c>
      <c r="AL65" s="38">
        <v>1</v>
      </c>
      <c r="AM65" s="38">
        <v>1</v>
      </c>
      <c r="AN65" s="38">
        <v>1</v>
      </c>
      <c r="AO65" s="38">
        <v>0</v>
      </c>
      <c r="AP65" s="38">
        <v>0</v>
      </c>
      <c r="AQ65" s="38">
        <v>0</v>
      </c>
      <c r="AR65" s="38">
        <v>1</v>
      </c>
      <c r="AS65" s="38">
        <v>1</v>
      </c>
      <c r="AT65" s="38">
        <v>6</v>
      </c>
      <c r="AU65" s="38">
        <v>7</v>
      </c>
      <c r="AV65" s="38">
        <v>7</v>
      </c>
      <c r="AW65" s="8">
        <f t="shared" si="2"/>
        <v>46</v>
      </c>
      <c r="AX65" s="36"/>
      <c r="AY65" s="11" t="s">
        <v>25</v>
      </c>
    </row>
    <row r="66" spans="1:51" ht="33.75" customHeight="1">
      <c r="A66" s="4">
        <v>4</v>
      </c>
      <c r="B66" s="5" t="s">
        <v>92</v>
      </c>
      <c r="C66" s="5" t="s">
        <v>26</v>
      </c>
      <c r="D66" s="6" t="s">
        <v>12</v>
      </c>
      <c r="E66" s="5" t="s">
        <v>49</v>
      </c>
      <c r="F66" s="36">
        <v>1</v>
      </c>
      <c r="G66" s="36">
        <v>1</v>
      </c>
      <c r="H66" s="36">
        <v>1</v>
      </c>
      <c r="I66" s="36">
        <v>0</v>
      </c>
      <c r="J66" s="36">
        <v>1</v>
      </c>
      <c r="K66" s="36">
        <v>0</v>
      </c>
      <c r="L66" s="36">
        <v>1</v>
      </c>
      <c r="M66" s="36">
        <v>1</v>
      </c>
      <c r="N66" s="36">
        <v>1</v>
      </c>
      <c r="O66" s="36">
        <v>1</v>
      </c>
      <c r="P66" s="39">
        <v>0</v>
      </c>
      <c r="Q66" s="39">
        <v>0</v>
      </c>
      <c r="R66" s="39">
        <v>0</v>
      </c>
      <c r="S66" s="39">
        <v>1</v>
      </c>
      <c r="T66" s="39">
        <v>1</v>
      </c>
      <c r="U66" s="39">
        <v>1</v>
      </c>
      <c r="V66" s="39">
        <v>0</v>
      </c>
      <c r="W66" s="39">
        <v>1</v>
      </c>
      <c r="X66" s="39">
        <v>1</v>
      </c>
      <c r="Y66" s="39">
        <v>1</v>
      </c>
      <c r="Z66" s="39">
        <v>0</v>
      </c>
      <c r="AA66" s="39">
        <v>0</v>
      </c>
      <c r="AB66" s="39">
        <v>1</v>
      </c>
      <c r="AC66" s="39">
        <v>0</v>
      </c>
      <c r="AD66" s="39">
        <v>0</v>
      </c>
      <c r="AE66" s="39">
        <v>0</v>
      </c>
      <c r="AF66" s="39">
        <v>1</v>
      </c>
      <c r="AG66" s="39">
        <v>1</v>
      </c>
      <c r="AH66" s="39">
        <v>0</v>
      </c>
      <c r="AI66" s="39">
        <v>0</v>
      </c>
      <c r="AJ66" s="39">
        <v>1</v>
      </c>
      <c r="AK66" s="39">
        <v>1</v>
      </c>
      <c r="AL66" s="39">
        <v>0</v>
      </c>
      <c r="AM66" s="39">
        <v>0</v>
      </c>
      <c r="AN66" s="39">
        <v>1</v>
      </c>
      <c r="AO66" s="38">
        <v>0</v>
      </c>
      <c r="AP66" s="38">
        <v>0</v>
      </c>
      <c r="AQ66" s="38">
        <v>0</v>
      </c>
      <c r="AR66" s="38">
        <v>1</v>
      </c>
      <c r="AS66" s="38">
        <v>1</v>
      </c>
      <c r="AT66" s="38">
        <v>8</v>
      </c>
      <c r="AU66" s="38">
        <v>7</v>
      </c>
      <c r="AV66" s="38">
        <v>6.5</v>
      </c>
      <c r="AW66" s="8">
        <f t="shared" si="2"/>
        <v>43.5</v>
      </c>
      <c r="AX66" s="36"/>
      <c r="AY66" s="11" t="s">
        <v>25</v>
      </c>
    </row>
    <row r="67" spans="1:51" ht="33.75" customHeight="1">
      <c r="A67" s="4">
        <v>5</v>
      </c>
      <c r="B67" s="5" t="s">
        <v>93</v>
      </c>
      <c r="C67" s="5" t="s">
        <v>27</v>
      </c>
      <c r="D67" s="6" t="s">
        <v>17</v>
      </c>
      <c r="E67" s="5" t="s">
        <v>94</v>
      </c>
      <c r="F67" s="8">
        <v>1</v>
      </c>
      <c r="G67" s="8">
        <v>1</v>
      </c>
      <c r="H67" s="8">
        <v>0</v>
      </c>
      <c r="I67" s="8">
        <v>0</v>
      </c>
      <c r="J67" s="8">
        <v>1</v>
      </c>
      <c r="K67" s="8">
        <v>1</v>
      </c>
      <c r="L67" s="8">
        <v>1</v>
      </c>
      <c r="M67" s="8">
        <v>1</v>
      </c>
      <c r="N67" s="8">
        <v>0</v>
      </c>
      <c r="O67" s="8">
        <v>1</v>
      </c>
      <c r="P67" s="38">
        <v>1</v>
      </c>
      <c r="Q67" s="38">
        <v>0</v>
      </c>
      <c r="R67" s="38">
        <v>1</v>
      </c>
      <c r="S67" s="38">
        <v>1</v>
      </c>
      <c r="T67" s="38">
        <v>0</v>
      </c>
      <c r="U67" s="38">
        <v>1</v>
      </c>
      <c r="V67" s="38">
        <v>1</v>
      </c>
      <c r="W67" s="38">
        <v>0</v>
      </c>
      <c r="X67" s="38">
        <v>1</v>
      </c>
      <c r="Y67" s="38">
        <v>0</v>
      </c>
      <c r="Z67" s="38">
        <v>1</v>
      </c>
      <c r="AA67" s="38">
        <v>0</v>
      </c>
      <c r="AB67" s="38">
        <v>1</v>
      </c>
      <c r="AC67" s="38">
        <v>0</v>
      </c>
      <c r="AD67" s="38">
        <v>0</v>
      </c>
      <c r="AE67" s="38">
        <v>1</v>
      </c>
      <c r="AF67" s="38">
        <v>1</v>
      </c>
      <c r="AG67" s="38">
        <v>1</v>
      </c>
      <c r="AH67" s="38">
        <v>0</v>
      </c>
      <c r="AI67" s="38">
        <v>0</v>
      </c>
      <c r="AJ67" s="38">
        <v>1</v>
      </c>
      <c r="AK67" s="38">
        <v>1</v>
      </c>
      <c r="AL67" s="38">
        <v>1</v>
      </c>
      <c r="AM67" s="38">
        <v>0</v>
      </c>
      <c r="AN67" s="38">
        <v>0</v>
      </c>
      <c r="AO67" s="38">
        <v>1</v>
      </c>
      <c r="AP67" s="38">
        <v>0</v>
      </c>
      <c r="AQ67" s="38">
        <v>0</v>
      </c>
      <c r="AR67" s="38">
        <v>0</v>
      </c>
      <c r="AS67" s="38">
        <v>0</v>
      </c>
      <c r="AT67" s="38">
        <v>6</v>
      </c>
      <c r="AU67" s="38">
        <v>6</v>
      </c>
      <c r="AV67" s="38">
        <v>4.5</v>
      </c>
      <c r="AW67" s="8">
        <f t="shared" si="2"/>
        <v>38.5</v>
      </c>
      <c r="AX67" s="11"/>
      <c r="AY67" s="11"/>
    </row>
    <row r="68" spans="1:51" ht="31.5">
      <c r="A68" s="4">
        <v>6</v>
      </c>
      <c r="B68" s="5" t="s">
        <v>96</v>
      </c>
      <c r="C68" s="5" t="s">
        <v>27</v>
      </c>
      <c r="D68" s="6" t="s">
        <v>17</v>
      </c>
      <c r="E68" s="5" t="s">
        <v>94</v>
      </c>
      <c r="F68" s="8">
        <v>1</v>
      </c>
      <c r="G68" s="8">
        <v>1</v>
      </c>
      <c r="H68" s="8">
        <v>0</v>
      </c>
      <c r="I68" s="8">
        <v>0</v>
      </c>
      <c r="J68" s="8">
        <v>1</v>
      </c>
      <c r="K68" s="8">
        <v>0</v>
      </c>
      <c r="L68" s="8">
        <v>1</v>
      </c>
      <c r="M68" s="8">
        <v>1</v>
      </c>
      <c r="N68" s="8">
        <v>0</v>
      </c>
      <c r="O68" s="8">
        <v>1</v>
      </c>
      <c r="P68" s="8">
        <v>1</v>
      </c>
      <c r="Q68" s="8">
        <v>0</v>
      </c>
      <c r="R68" s="8">
        <v>1</v>
      </c>
      <c r="S68" s="8">
        <v>1</v>
      </c>
      <c r="T68" s="8">
        <v>0</v>
      </c>
      <c r="U68" s="8">
        <v>0</v>
      </c>
      <c r="V68" s="8">
        <v>1</v>
      </c>
      <c r="W68" s="8">
        <v>1</v>
      </c>
      <c r="X68" s="8">
        <v>1</v>
      </c>
      <c r="Y68" s="8">
        <v>0</v>
      </c>
      <c r="Z68" s="8">
        <v>1</v>
      </c>
      <c r="AA68" s="8">
        <v>0</v>
      </c>
      <c r="AB68" s="8">
        <v>1</v>
      </c>
      <c r="AC68" s="8">
        <v>1</v>
      </c>
      <c r="AD68" s="8">
        <v>0</v>
      </c>
      <c r="AE68" s="8">
        <v>1</v>
      </c>
      <c r="AF68" s="8">
        <v>1</v>
      </c>
      <c r="AG68" s="8">
        <v>1</v>
      </c>
      <c r="AH68" s="8">
        <v>1</v>
      </c>
      <c r="AI68" s="8">
        <v>1</v>
      </c>
      <c r="AJ68" s="8">
        <v>0</v>
      </c>
      <c r="AK68" s="8">
        <v>1</v>
      </c>
      <c r="AL68" s="8">
        <v>1</v>
      </c>
      <c r="AM68" s="8">
        <v>0</v>
      </c>
      <c r="AN68" s="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8</v>
      </c>
      <c r="AU68" s="38">
        <v>5</v>
      </c>
      <c r="AV68" s="38">
        <v>3.5</v>
      </c>
      <c r="AW68" s="40">
        <f t="shared" si="2"/>
        <v>38.5</v>
      </c>
      <c r="AX68" s="40"/>
      <c r="AY68" s="11"/>
    </row>
    <row r="69" spans="1:51" ht="34.5" customHeight="1">
      <c r="A69" s="4">
        <v>7</v>
      </c>
      <c r="B69" s="5" t="s">
        <v>95</v>
      </c>
      <c r="C69" s="5" t="s">
        <v>26</v>
      </c>
      <c r="D69" s="6" t="s">
        <v>13</v>
      </c>
      <c r="E69" s="5" t="s">
        <v>55</v>
      </c>
      <c r="F69" s="8">
        <v>1</v>
      </c>
      <c r="G69" s="8">
        <v>0</v>
      </c>
      <c r="H69" s="8">
        <v>0</v>
      </c>
      <c r="I69" s="8">
        <v>0</v>
      </c>
      <c r="J69" s="8">
        <v>0</v>
      </c>
      <c r="K69" s="8">
        <v>1</v>
      </c>
      <c r="L69" s="8">
        <v>1</v>
      </c>
      <c r="M69" s="8">
        <v>1</v>
      </c>
      <c r="N69" s="8">
        <v>1</v>
      </c>
      <c r="O69" s="8">
        <v>1</v>
      </c>
      <c r="P69" s="8">
        <v>1</v>
      </c>
      <c r="Q69" s="8">
        <v>0</v>
      </c>
      <c r="R69" s="8">
        <v>1</v>
      </c>
      <c r="S69" s="8">
        <v>1</v>
      </c>
      <c r="T69" s="8">
        <v>0</v>
      </c>
      <c r="U69" s="8">
        <v>1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1</v>
      </c>
      <c r="AF69" s="8">
        <v>1</v>
      </c>
      <c r="AG69" s="8">
        <v>0</v>
      </c>
      <c r="AH69" s="8">
        <v>1</v>
      </c>
      <c r="AI69" s="8">
        <v>0</v>
      </c>
      <c r="AJ69" s="8">
        <v>0</v>
      </c>
      <c r="AK69" s="8">
        <v>0</v>
      </c>
      <c r="AL69" s="8">
        <v>1</v>
      </c>
      <c r="AM69" s="8">
        <v>1</v>
      </c>
      <c r="AN69" s="8">
        <v>0</v>
      </c>
      <c r="AO69" s="38">
        <v>1</v>
      </c>
      <c r="AP69" s="38">
        <v>1</v>
      </c>
      <c r="AQ69" s="38">
        <v>1</v>
      </c>
      <c r="AR69" s="38">
        <v>1</v>
      </c>
      <c r="AS69" s="38">
        <v>1</v>
      </c>
      <c r="AT69" s="38">
        <v>6</v>
      </c>
      <c r="AU69" s="38">
        <v>7</v>
      </c>
      <c r="AV69" s="38">
        <v>5</v>
      </c>
      <c r="AW69" s="40">
        <f t="shared" si="2"/>
        <v>38</v>
      </c>
      <c r="AX69" s="41"/>
      <c r="AY69" s="11"/>
    </row>
    <row r="70" spans="1:51" ht="47.25" customHeight="1">
      <c r="A70" s="4">
        <v>8</v>
      </c>
      <c r="B70" s="5" t="s">
        <v>97</v>
      </c>
      <c r="C70" s="5">
        <v>9</v>
      </c>
      <c r="D70" s="6" t="s">
        <v>98</v>
      </c>
      <c r="E70" s="5" t="s">
        <v>99</v>
      </c>
      <c r="F70" s="8">
        <v>1</v>
      </c>
      <c r="G70" s="8">
        <v>1</v>
      </c>
      <c r="H70" s="8">
        <v>1</v>
      </c>
      <c r="I70" s="8">
        <v>0</v>
      </c>
      <c r="J70" s="8">
        <v>0</v>
      </c>
      <c r="K70" s="8">
        <v>1</v>
      </c>
      <c r="L70" s="8">
        <v>1</v>
      </c>
      <c r="M70" s="8">
        <v>0</v>
      </c>
      <c r="N70" s="8">
        <v>1</v>
      </c>
      <c r="O70" s="8">
        <v>1</v>
      </c>
      <c r="P70" s="38">
        <v>0</v>
      </c>
      <c r="Q70" s="38">
        <v>0</v>
      </c>
      <c r="R70" s="38">
        <v>0</v>
      </c>
      <c r="S70" s="38">
        <v>1</v>
      </c>
      <c r="T70" s="38">
        <v>0</v>
      </c>
      <c r="U70" s="38">
        <v>0</v>
      </c>
      <c r="V70" s="38">
        <v>0</v>
      </c>
      <c r="W70" s="38">
        <v>0</v>
      </c>
      <c r="X70" s="38">
        <v>1</v>
      </c>
      <c r="Y70" s="38">
        <v>1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1</v>
      </c>
      <c r="AF70" s="38">
        <v>0</v>
      </c>
      <c r="AG70" s="38">
        <v>0</v>
      </c>
      <c r="AH70" s="38">
        <v>0</v>
      </c>
      <c r="AI70" s="38">
        <v>0</v>
      </c>
      <c r="AJ70" s="38">
        <v>1</v>
      </c>
      <c r="AK70" s="38">
        <v>1</v>
      </c>
      <c r="AL70" s="38">
        <v>1</v>
      </c>
      <c r="AM70" s="38">
        <v>0</v>
      </c>
      <c r="AN70" s="38">
        <v>0</v>
      </c>
      <c r="AO70" s="38">
        <v>0</v>
      </c>
      <c r="AP70" s="38">
        <v>1</v>
      </c>
      <c r="AQ70" s="38">
        <v>0</v>
      </c>
      <c r="AR70" s="38">
        <v>0</v>
      </c>
      <c r="AS70" s="38">
        <v>0</v>
      </c>
      <c r="AT70" s="38">
        <v>10</v>
      </c>
      <c r="AU70" s="38">
        <v>9</v>
      </c>
      <c r="AV70" s="38">
        <v>2</v>
      </c>
      <c r="AW70" s="8">
        <f t="shared" si="2"/>
        <v>36</v>
      </c>
      <c r="AX70" s="8"/>
      <c r="AY70" s="11"/>
    </row>
    <row r="71" spans="1:51" ht="30" customHeight="1">
      <c r="A71" s="4">
        <v>9</v>
      </c>
      <c r="B71" s="5" t="s">
        <v>100</v>
      </c>
      <c r="C71" s="5">
        <v>9</v>
      </c>
      <c r="D71" s="6" t="s">
        <v>15</v>
      </c>
      <c r="E71" s="5" t="s">
        <v>101</v>
      </c>
      <c r="F71" s="8">
        <v>1</v>
      </c>
      <c r="G71" s="8">
        <v>1</v>
      </c>
      <c r="H71" s="8">
        <v>1</v>
      </c>
      <c r="I71" s="8">
        <v>1</v>
      </c>
      <c r="J71" s="8">
        <v>1</v>
      </c>
      <c r="K71" s="8">
        <v>1</v>
      </c>
      <c r="L71" s="8">
        <v>1</v>
      </c>
      <c r="M71" s="8">
        <v>0</v>
      </c>
      <c r="N71" s="8">
        <v>1</v>
      </c>
      <c r="O71" s="8">
        <v>0</v>
      </c>
      <c r="P71" s="8">
        <v>0</v>
      </c>
      <c r="Q71" s="8">
        <v>0</v>
      </c>
      <c r="R71" s="8">
        <v>0</v>
      </c>
      <c r="S71" s="8">
        <v>1</v>
      </c>
      <c r="T71" s="8">
        <v>1</v>
      </c>
      <c r="U71" s="8">
        <v>0</v>
      </c>
      <c r="V71" s="8">
        <v>1</v>
      </c>
      <c r="W71" s="8">
        <v>1</v>
      </c>
      <c r="X71" s="8">
        <v>1</v>
      </c>
      <c r="Y71" s="8">
        <v>1</v>
      </c>
      <c r="Z71" s="8">
        <v>1</v>
      </c>
      <c r="AA71" s="8">
        <v>0</v>
      </c>
      <c r="AB71" s="8">
        <v>0</v>
      </c>
      <c r="AC71" s="8">
        <v>0</v>
      </c>
      <c r="AD71" s="38">
        <v>0</v>
      </c>
      <c r="AE71" s="38">
        <v>1</v>
      </c>
      <c r="AF71" s="38">
        <v>1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8">
        <v>1</v>
      </c>
      <c r="AP71" s="38">
        <v>1</v>
      </c>
      <c r="AQ71" s="38">
        <v>0</v>
      </c>
      <c r="AR71" s="38">
        <v>0</v>
      </c>
      <c r="AS71" s="38">
        <v>1</v>
      </c>
      <c r="AT71" s="38">
        <v>6</v>
      </c>
      <c r="AU71" s="38">
        <v>6</v>
      </c>
      <c r="AV71" s="38">
        <v>4</v>
      </c>
      <c r="AW71" s="8">
        <f t="shared" si="2"/>
        <v>36</v>
      </c>
      <c r="AX71" s="8"/>
      <c r="AY71" s="11"/>
    </row>
    <row r="72" spans="1:51" ht="31.5">
      <c r="A72" s="4">
        <v>10</v>
      </c>
      <c r="B72" s="5" t="s">
        <v>103</v>
      </c>
      <c r="C72" s="5" t="s">
        <v>26</v>
      </c>
      <c r="D72" s="6" t="s">
        <v>17</v>
      </c>
      <c r="E72" s="5" t="s">
        <v>94</v>
      </c>
      <c r="F72" s="8">
        <v>1</v>
      </c>
      <c r="G72" s="8">
        <v>1</v>
      </c>
      <c r="H72" s="8">
        <v>0</v>
      </c>
      <c r="I72" s="8">
        <v>0</v>
      </c>
      <c r="J72" s="8">
        <v>1</v>
      </c>
      <c r="K72" s="8">
        <v>1</v>
      </c>
      <c r="L72" s="8">
        <v>1</v>
      </c>
      <c r="M72" s="8">
        <v>1</v>
      </c>
      <c r="N72" s="8">
        <v>0</v>
      </c>
      <c r="O72" s="8">
        <v>1</v>
      </c>
      <c r="P72" s="8">
        <v>1</v>
      </c>
      <c r="Q72" s="8">
        <v>0</v>
      </c>
      <c r="R72" s="8">
        <v>1</v>
      </c>
      <c r="S72" s="8">
        <v>1</v>
      </c>
      <c r="T72" s="8">
        <v>0</v>
      </c>
      <c r="U72" s="8">
        <v>1</v>
      </c>
      <c r="V72" s="8">
        <v>0</v>
      </c>
      <c r="W72" s="8">
        <v>1</v>
      </c>
      <c r="X72" s="8">
        <v>1</v>
      </c>
      <c r="Y72" s="8">
        <v>0</v>
      </c>
      <c r="Z72" s="38">
        <v>1</v>
      </c>
      <c r="AA72" s="38">
        <v>0</v>
      </c>
      <c r="AB72" s="38">
        <v>1</v>
      </c>
      <c r="AC72" s="38">
        <v>0</v>
      </c>
      <c r="AD72" s="38">
        <v>0</v>
      </c>
      <c r="AE72" s="38">
        <v>1</v>
      </c>
      <c r="AF72" s="38">
        <v>1</v>
      </c>
      <c r="AG72" s="38">
        <v>1</v>
      </c>
      <c r="AH72" s="38">
        <v>1</v>
      </c>
      <c r="AI72" s="38">
        <v>0</v>
      </c>
      <c r="AJ72" s="38">
        <v>1</v>
      </c>
      <c r="AK72" s="38">
        <v>1</v>
      </c>
      <c r="AL72" s="38">
        <v>1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1</v>
      </c>
      <c r="AT72" s="38">
        <v>4</v>
      </c>
      <c r="AU72" s="38">
        <v>5</v>
      </c>
      <c r="AV72" s="38">
        <v>3.5</v>
      </c>
      <c r="AW72" s="8">
        <f t="shared" si="2"/>
        <v>35.5</v>
      </c>
      <c r="AX72" s="8"/>
      <c r="AY72" s="11"/>
    </row>
    <row r="73" spans="1:51" ht="31.5">
      <c r="A73" s="4">
        <v>11</v>
      </c>
      <c r="B73" s="5" t="s">
        <v>102</v>
      </c>
      <c r="C73" s="5">
        <v>9</v>
      </c>
      <c r="D73" s="30" t="s">
        <v>16</v>
      </c>
      <c r="E73" s="29" t="s">
        <v>29</v>
      </c>
      <c r="F73" s="37">
        <v>1</v>
      </c>
      <c r="G73" s="8">
        <v>0</v>
      </c>
      <c r="H73" s="8">
        <v>0</v>
      </c>
      <c r="I73" s="8">
        <v>0</v>
      </c>
      <c r="J73" s="8">
        <v>1</v>
      </c>
      <c r="K73" s="8">
        <v>0</v>
      </c>
      <c r="L73" s="8">
        <v>0</v>
      </c>
      <c r="M73" s="8">
        <v>0</v>
      </c>
      <c r="N73" s="8">
        <v>0</v>
      </c>
      <c r="O73" s="8">
        <v>1</v>
      </c>
      <c r="P73" s="38">
        <v>0</v>
      </c>
      <c r="Q73" s="38">
        <v>1</v>
      </c>
      <c r="R73" s="38">
        <v>1</v>
      </c>
      <c r="S73" s="38">
        <v>1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38">
        <v>0</v>
      </c>
      <c r="AC73" s="38">
        <v>1</v>
      </c>
      <c r="AD73" s="38">
        <v>0</v>
      </c>
      <c r="AE73" s="38">
        <v>0</v>
      </c>
      <c r="AF73" s="38">
        <v>1</v>
      </c>
      <c r="AG73" s="38">
        <v>1</v>
      </c>
      <c r="AH73" s="38">
        <v>0</v>
      </c>
      <c r="AI73" s="38">
        <v>0</v>
      </c>
      <c r="AJ73" s="38">
        <v>0</v>
      </c>
      <c r="AK73" s="38">
        <v>0</v>
      </c>
      <c r="AL73" s="38">
        <v>1</v>
      </c>
      <c r="AM73" s="38">
        <v>0</v>
      </c>
      <c r="AN73" s="38">
        <v>0</v>
      </c>
      <c r="AO73" s="38">
        <v>0</v>
      </c>
      <c r="AP73" s="38">
        <v>0</v>
      </c>
      <c r="AQ73" s="38">
        <v>1</v>
      </c>
      <c r="AR73" s="38">
        <v>0</v>
      </c>
      <c r="AS73" s="38">
        <v>0</v>
      </c>
      <c r="AT73" s="38">
        <v>6</v>
      </c>
      <c r="AU73" s="38">
        <v>12</v>
      </c>
      <c r="AV73" s="38">
        <v>5.5</v>
      </c>
      <c r="AW73" s="8">
        <f t="shared" si="2"/>
        <v>34.5</v>
      </c>
      <c r="AX73" s="8"/>
      <c r="AY73" s="11"/>
    </row>
    <row r="74" spans="1:51" ht="31.5">
      <c r="A74" s="4">
        <v>12</v>
      </c>
      <c r="B74" s="5" t="s">
        <v>105</v>
      </c>
      <c r="C74" s="5">
        <v>9</v>
      </c>
      <c r="D74" s="6" t="s">
        <v>106</v>
      </c>
      <c r="E74" s="5" t="s">
        <v>107</v>
      </c>
      <c r="F74" s="8">
        <v>1</v>
      </c>
      <c r="G74" s="8">
        <v>1</v>
      </c>
      <c r="H74" s="8">
        <v>0</v>
      </c>
      <c r="I74" s="8">
        <v>0</v>
      </c>
      <c r="J74" s="8">
        <v>1</v>
      </c>
      <c r="K74" s="8">
        <v>0</v>
      </c>
      <c r="L74" s="8">
        <v>0</v>
      </c>
      <c r="M74" s="8">
        <v>1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1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38">
        <v>1</v>
      </c>
      <c r="AA74" s="38">
        <v>0</v>
      </c>
      <c r="AB74" s="38">
        <v>1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0</v>
      </c>
      <c r="AI74" s="38">
        <v>0</v>
      </c>
      <c r="AJ74" s="38">
        <v>0</v>
      </c>
      <c r="AK74" s="38">
        <v>1</v>
      </c>
      <c r="AL74" s="38">
        <v>0</v>
      </c>
      <c r="AM74" s="38">
        <v>0</v>
      </c>
      <c r="AN74" s="38">
        <v>1</v>
      </c>
      <c r="AO74" s="38">
        <v>0</v>
      </c>
      <c r="AP74" s="38">
        <v>1</v>
      </c>
      <c r="AQ74" s="38">
        <v>0</v>
      </c>
      <c r="AR74" s="38">
        <v>1</v>
      </c>
      <c r="AS74" s="38">
        <v>1</v>
      </c>
      <c r="AT74" s="38">
        <v>6</v>
      </c>
      <c r="AU74" s="38">
        <v>6</v>
      </c>
      <c r="AV74" s="38">
        <v>7.5</v>
      </c>
      <c r="AW74" s="8">
        <f t="shared" si="2"/>
        <v>34.5</v>
      </c>
      <c r="AX74" s="8"/>
      <c r="AY74" s="8"/>
    </row>
    <row r="75" spans="1:51" ht="31.5">
      <c r="A75" s="4">
        <v>13</v>
      </c>
      <c r="B75" s="5" t="s">
        <v>104</v>
      </c>
      <c r="C75" s="5">
        <v>9</v>
      </c>
      <c r="D75" s="6" t="s">
        <v>15</v>
      </c>
      <c r="E75" s="5" t="s">
        <v>101</v>
      </c>
      <c r="F75" s="8">
        <v>1</v>
      </c>
      <c r="G75" s="8">
        <v>0</v>
      </c>
      <c r="H75" s="8">
        <v>1</v>
      </c>
      <c r="I75" s="8">
        <v>0</v>
      </c>
      <c r="J75" s="8">
        <v>0</v>
      </c>
      <c r="K75" s="8">
        <v>1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1</v>
      </c>
      <c r="R75" s="8">
        <v>0</v>
      </c>
      <c r="S75" s="8">
        <v>1</v>
      </c>
      <c r="T75" s="8">
        <v>1</v>
      </c>
      <c r="U75" s="8">
        <v>0</v>
      </c>
      <c r="V75" s="8">
        <v>1</v>
      </c>
      <c r="W75" s="8">
        <v>1</v>
      </c>
      <c r="X75" s="8">
        <v>0</v>
      </c>
      <c r="Y75" s="8">
        <v>0</v>
      </c>
      <c r="Z75" s="38">
        <v>0</v>
      </c>
      <c r="AA75" s="38">
        <v>0</v>
      </c>
      <c r="AB75" s="38">
        <v>1</v>
      </c>
      <c r="AC75" s="38">
        <v>0</v>
      </c>
      <c r="AD75" s="38">
        <v>0</v>
      </c>
      <c r="AE75" s="38">
        <v>1</v>
      </c>
      <c r="AF75" s="38">
        <v>1</v>
      </c>
      <c r="AG75" s="38">
        <v>1</v>
      </c>
      <c r="AH75" s="38">
        <v>0</v>
      </c>
      <c r="AI75" s="38">
        <v>1</v>
      </c>
      <c r="AJ75" s="38">
        <v>1</v>
      </c>
      <c r="AK75" s="38">
        <v>0</v>
      </c>
      <c r="AL75" s="38">
        <v>0</v>
      </c>
      <c r="AM75" s="38">
        <v>0</v>
      </c>
      <c r="AN75" s="38">
        <v>1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8</v>
      </c>
      <c r="AU75" s="38">
        <v>6</v>
      </c>
      <c r="AV75" s="38">
        <v>5</v>
      </c>
      <c r="AW75" s="8">
        <f t="shared" si="2"/>
        <v>34</v>
      </c>
      <c r="AX75" s="8"/>
      <c r="AY75" s="11"/>
    </row>
    <row r="76" spans="1:51" ht="31.5">
      <c r="A76" s="4">
        <v>14</v>
      </c>
      <c r="B76" s="5" t="s">
        <v>108</v>
      </c>
      <c r="C76" s="5">
        <v>9</v>
      </c>
      <c r="D76" s="6" t="s">
        <v>15</v>
      </c>
      <c r="E76" s="5" t="s">
        <v>101</v>
      </c>
      <c r="F76" s="8">
        <v>1</v>
      </c>
      <c r="G76" s="8">
        <v>1</v>
      </c>
      <c r="H76" s="8">
        <v>0</v>
      </c>
      <c r="I76" s="8">
        <v>1</v>
      </c>
      <c r="J76" s="8">
        <v>1</v>
      </c>
      <c r="K76" s="8">
        <v>1</v>
      </c>
      <c r="L76" s="8">
        <v>1</v>
      </c>
      <c r="M76" s="8">
        <v>0</v>
      </c>
      <c r="N76" s="8">
        <v>1</v>
      </c>
      <c r="O76" s="8">
        <v>0</v>
      </c>
      <c r="P76" s="8">
        <v>0</v>
      </c>
      <c r="Q76" s="8">
        <v>0</v>
      </c>
      <c r="R76" s="8">
        <v>0</v>
      </c>
      <c r="S76" s="8">
        <v>1</v>
      </c>
      <c r="T76" s="8">
        <v>1</v>
      </c>
      <c r="U76" s="8">
        <v>0</v>
      </c>
      <c r="V76" s="8">
        <v>1</v>
      </c>
      <c r="W76" s="8">
        <v>1</v>
      </c>
      <c r="X76" s="8">
        <v>1</v>
      </c>
      <c r="Y76" s="8">
        <v>0</v>
      </c>
      <c r="Z76" s="38">
        <v>1</v>
      </c>
      <c r="AA76" s="38">
        <v>0</v>
      </c>
      <c r="AB76" s="38">
        <v>0</v>
      </c>
      <c r="AC76" s="38">
        <v>0</v>
      </c>
      <c r="AD76" s="38">
        <v>0</v>
      </c>
      <c r="AE76" s="38">
        <v>1</v>
      </c>
      <c r="AF76" s="38">
        <v>1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1</v>
      </c>
      <c r="AP76" s="38">
        <v>1</v>
      </c>
      <c r="AQ76" s="38">
        <v>0</v>
      </c>
      <c r="AR76" s="38">
        <v>0</v>
      </c>
      <c r="AS76" s="38">
        <v>1</v>
      </c>
      <c r="AT76" s="38">
        <v>4</v>
      </c>
      <c r="AU76" s="38">
        <v>8</v>
      </c>
      <c r="AV76" s="38">
        <v>3.5</v>
      </c>
      <c r="AW76" s="8">
        <f t="shared" si="2"/>
        <v>33.5</v>
      </c>
      <c r="AX76" s="8"/>
      <c r="AY76" s="8"/>
    </row>
    <row r="77" spans="1:51" ht="31.5">
      <c r="A77" s="4">
        <v>15</v>
      </c>
      <c r="B77" s="5" t="s">
        <v>109</v>
      </c>
      <c r="C77" s="5">
        <v>9</v>
      </c>
      <c r="D77" s="6" t="s">
        <v>45</v>
      </c>
      <c r="E77" s="5" t="s">
        <v>110</v>
      </c>
      <c r="F77" s="8">
        <v>1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1</v>
      </c>
      <c r="P77" s="8">
        <v>0</v>
      </c>
      <c r="Q77" s="8">
        <v>1</v>
      </c>
      <c r="R77" s="8">
        <v>1</v>
      </c>
      <c r="S77" s="8">
        <v>1</v>
      </c>
      <c r="T77" s="8">
        <v>1</v>
      </c>
      <c r="U77" s="8">
        <v>0</v>
      </c>
      <c r="V77" s="8">
        <v>1</v>
      </c>
      <c r="W77" s="8">
        <v>1</v>
      </c>
      <c r="X77" s="8">
        <v>0</v>
      </c>
      <c r="Y77" s="8">
        <v>0</v>
      </c>
      <c r="Z77" s="38">
        <v>0</v>
      </c>
      <c r="AA77" s="38">
        <v>0</v>
      </c>
      <c r="AB77" s="38">
        <v>1</v>
      </c>
      <c r="AC77" s="38">
        <v>0</v>
      </c>
      <c r="AD77" s="38">
        <v>0</v>
      </c>
      <c r="AE77" s="38">
        <v>0</v>
      </c>
      <c r="AF77" s="38">
        <v>1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1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1</v>
      </c>
      <c r="AT77" s="38">
        <v>6</v>
      </c>
      <c r="AU77" s="38">
        <v>6</v>
      </c>
      <c r="AV77" s="38">
        <v>6.5</v>
      </c>
      <c r="AW77" s="8">
        <f t="shared" si="2"/>
        <v>30.5</v>
      </c>
      <c r="AX77" s="8"/>
      <c r="AY77" s="8"/>
    </row>
    <row r="78" spans="1:51" ht="47.25">
      <c r="A78" s="4">
        <v>16</v>
      </c>
      <c r="B78" s="5" t="s">
        <v>111</v>
      </c>
      <c r="C78" s="5">
        <v>9</v>
      </c>
      <c r="D78" s="6" t="s">
        <v>112</v>
      </c>
      <c r="E78" s="5" t="s">
        <v>113</v>
      </c>
      <c r="F78" s="8">
        <v>1</v>
      </c>
      <c r="G78" s="8">
        <v>0</v>
      </c>
      <c r="H78" s="8">
        <v>0</v>
      </c>
      <c r="I78" s="8">
        <v>0</v>
      </c>
      <c r="J78" s="8">
        <v>0</v>
      </c>
      <c r="K78" s="8">
        <v>1</v>
      </c>
      <c r="L78" s="8">
        <v>1</v>
      </c>
      <c r="M78" s="8">
        <v>0</v>
      </c>
      <c r="N78" s="8">
        <v>1</v>
      </c>
      <c r="O78" s="8">
        <v>1</v>
      </c>
      <c r="P78" s="8">
        <v>0</v>
      </c>
      <c r="Q78" s="8">
        <v>0</v>
      </c>
      <c r="R78" s="8">
        <v>0</v>
      </c>
      <c r="S78" s="8">
        <v>0</v>
      </c>
      <c r="T78" s="8">
        <v>1</v>
      </c>
      <c r="U78" s="8">
        <v>1</v>
      </c>
      <c r="V78" s="8">
        <v>0</v>
      </c>
      <c r="W78" s="8">
        <v>1</v>
      </c>
      <c r="X78" s="8">
        <v>0</v>
      </c>
      <c r="Y78" s="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4</v>
      </c>
      <c r="AU78" s="38">
        <v>12</v>
      </c>
      <c r="AV78" s="38">
        <v>0</v>
      </c>
      <c r="AW78" s="8">
        <f t="shared" si="2"/>
        <v>24</v>
      </c>
      <c r="AX78" s="8"/>
      <c r="AY78" s="8"/>
    </row>
    <row r="79" spans="1:51" ht="42.75" customHeight="1">
      <c r="A79" s="4">
        <v>17</v>
      </c>
      <c r="B79" s="5" t="s">
        <v>114</v>
      </c>
      <c r="C79" s="5" t="s">
        <v>26</v>
      </c>
      <c r="D79" s="6" t="s">
        <v>17</v>
      </c>
      <c r="E79" s="5" t="s">
        <v>94</v>
      </c>
      <c r="F79" s="38">
        <v>1</v>
      </c>
      <c r="G79" s="38">
        <v>0</v>
      </c>
      <c r="H79" s="38">
        <v>0</v>
      </c>
      <c r="I79" s="38">
        <v>1</v>
      </c>
      <c r="J79" s="38">
        <v>0</v>
      </c>
      <c r="K79" s="38">
        <v>0</v>
      </c>
      <c r="L79" s="38">
        <v>1</v>
      </c>
      <c r="M79" s="38">
        <v>0</v>
      </c>
      <c r="N79" s="38">
        <v>0</v>
      </c>
      <c r="O79" s="38">
        <v>1</v>
      </c>
      <c r="P79" s="38">
        <v>0</v>
      </c>
      <c r="Q79" s="38">
        <v>0</v>
      </c>
      <c r="R79" s="38">
        <v>1</v>
      </c>
      <c r="S79" s="38">
        <v>1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1</v>
      </c>
      <c r="AC79" s="38">
        <v>0</v>
      </c>
      <c r="AD79" s="38">
        <v>0</v>
      </c>
      <c r="AE79" s="38">
        <v>0</v>
      </c>
      <c r="AF79" s="38">
        <v>1</v>
      </c>
      <c r="AG79" s="38">
        <v>0</v>
      </c>
      <c r="AH79" s="38">
        <v>0</v>
      </c>
      <c r="AI79" s="38">
        <v>1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1</v>
      </c>
      <c r="AP79" s="38">
        <v>0</v>
      </c>
      <c r="AQ79" s="38">
        <v>0</v>
      </c>
      <c r="AR79" s="38">
        <v>0</v>
      </c>
      <c r="AS79" s="38">
        <v>0</v>
      </c>
      <c r="AT79" s="38">
        <v>4</v>
      </c>
      <c r="AU79" s="38">
        <v>6</v>
      </c>
      <c r="AV79" s="38">
        <v>0.5</v>
      </c>
      <c r="AW79" s="8">
        <f t="shared" si="2"/>
        <v>20.5</v>
      </c>
      <c r="AX79" s="36"/>
      <c r="AY79" s="11"/>
    </row>
    <row r="80" spans="1:51" ht="15.75">
      <c r="A80" s="73" t="s">
        <v>143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</row>
    <row r="81" spans="1:51" ht="15.75">
      <c r="A81" s="75" t="s">
        <v>18</v>
      </c>
      <c r="B81" s="75"/>
      <c r="C81" s="75"/>
      <c r="D81" s="75"/>
      <c r="E81" s="76" t="s">
        <v>19</v>
      </c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</row>
    <row r="82" spans="1:51" ht="15.75" customHeight="1">
      <c r="A82" s="14"/>
      <c r="B82" s="89" t="s">
        <v>20</v>
      </c>
      <c r="C82" s="89"/>
      <c r="D82" s="15"/>
      <c r="E82" s="66" t="s">
        <v>61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92"/>
      <c r="T82" s="92"/>
      <c r="U82" s="92"/>
      <c r="V82" s="92"/>
      <c r="W82" s="92"/>
    </row>
    <row r="83" spans="1:51" ht="15.75" customHeight="1">
      <c r="A83" s="14"/>
      <c r="B83" s="91" t="s">
        <v>21</v>
      </c>
      <c r="C83" s="91"/>
      <c r="D83" s="16"/>
      <c r="E83" s="90" t="s">
        <v>60</v>
      </c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</row>
    <row r="84" spans="1:51" ht="15.75" customHeight="1">
      <c r="A84" s="14"/>
      <c r="B84" s="17"/>
      <c r="C84" s="18"/>
      <c r="D84" s="16"/>
      <c r="E84" s="90" t="s">
        <v>62</v>
      </c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2"/>
      <c r="T84" s="92"/>
      <c r="U84" s="92"/>
      <c r="V84" s="92"/>
      <c r="W84" s="92"/>
    </row>
    <row r="85" spans="1:51" ht="15.75">
      <c r="A85" s="14"/>
      <c r="B85" s="19"/>
      <c r="C85" s="20"/>
      <c r="D85" s="16"/>
    </row>
    <row r="86" spans="1:51" ht="15.75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99"/>
      <c r="AP86" s="99"/>
      <c r="AQ86" s="99"/>
    </row>
    <row r="87" spans="1:51" ht="15.7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100"/>
      <c r="AP87" s="100"/>
      <c r="AQ87" s="100"/>
    </row>
    <row r="88" spans="1:51" ht="18">
      <c r="A88" s="63" t="s">
        <v>72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</row>
    <row r="89" spans="1:51" ht="15.75">
      <c r="A89" s="64" t="s">
        <v>0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</row>
    <row r="90" spans="1:51" ht="15.75">
      <c r="A90" s="64" t="s">
        <v>125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</row>
    <row r="91" spans="1:51" ht="15.75">
      <c r="A91" s="65" t="s">
        <v>1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</row>
    <row r="92" spans="1:51" ht="15.75">
      <c r="A92" s="66" t="s">
        <v>2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</row>
    <row r="93" spans="1:51" ht="15.75">
      <c r="A93" s="67" t="s">
        <v>73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</row>
    <row r="94" spans="1:51" ht="15.75">
      <c r="A94" s="77" t="s">
        <v>74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8"/>
      <c r="Q94" s="78"/>
      <c r="R94" s="78"/>
    </row>
    <row r="95" spans="1:51" ht="15.75" customHeight="1">
      <c r="A95" s="79" t="s">
        <v>3</v>
      </c>
      <c r="B95" s="81" t="s">
        <v>4</v>
      </c>
      <c r="C95" s="81" t="s">
        <v>5</v>
      </c>
      <c r="D95" s="81" t="s">
        <v>6</v>
      </c>
      <c r="E95" s="83" t="s">
        <v>7</v>
      </c>
      <c r="F95" s="97"/>
      <c r="G95" s="98"/>
      <c r="H95" s="98"/>
      <c r="I95" s="98"/>
      <c r="J95" s="98"/>
      <c r="K95" s="98"/>
      <c r="L95" s="98"/>
      <c r="M95" s="98"/>
      <c r="N95" s="98"/>
      <c r="O95" s="9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9"/>
      <c r="AD95" s="57"/>
      <c r="AE95" s="58"/>
      <c r="AF95" s="58"/>
      <c r="AG95" s="58"/>
      <c r="AH95" s="58"/>
      <c r="AI95" s="58"/>
      <c r="AJ95" s="59"/>
      <c r="AK95" s="57"/>
      <c r="AL95" s="58"/>
      <c r="AM95" s="58"/>
      <c r="AN95" s="59"/>
      <c r="AO95" s="13"/>
      <c r="AP95" s="13"/>
      <c r="AQ95" s="13"/>
      <c r="AR95" s="13"/>
      <c r="AS95" s="13"/>
      <c r="AT95" s="35" t="s">
        <v>37</v>
      </c>
      <c r="AU95" s="35" t="s">
        <v>38</v>
      </c>
      <c r="AV95" s="35" t="s">
        <v>39</v>
      </c>
      <c r="AW95" s="61" t="s">
        <v>8</v>
      </c>
      <c r="AX95" s="61" t="s">
        <v>9</v>
      </c>
      <c r="AY95" s="61" t="s">
        <v>10</v>
      </c>
    </row>
    <row r="96" spans="1:51" ht="15.75">
      <c r="A96" s="80"/>
      <c r="B96" s="82"/>
      <c r="C96" s="82"/>
      <c r="D96" s="82"/>
      <c r="E96" s="84"/>
      <c r="F96" s="22">
        <v>1</v>
      </c>
      <c r="G96" s="22">
        <v>2</v>
      </c>
      <c r="H96" s="22">
        <v>3</v>
      </c>
      <c r="I96" s="22">
        <v>4</v>
      </c>
      <c r="J96" s="22">
        <v>5</v>
      </c>
      <c r="K96" s="22">
        <v>6</v>
      </c>
      <c r="L96" s="22">
        <v>7</v>
      </c>
      <c r="M96" s="22">
        <v>8</v>
      </c>
      <c r="N96" s="22">
        <v>9</v>
      </c>
      <c r="O96" s="22">
        <v>10</v>
      </c>
      <c r="P96" s="38">
        <v>11</v>
      </c>
      <c r="Q96" s="38">
        <v>12</v>
      </c>
      <c r="R96" s="38">
        <v>13</v>
      </c>
      <c r="S96" s="38">
        <v>14</v>
      </c>
      <c r="T96" s="38">
        <v>15</v>
      </c>
      <c r="U96" s="38">
        <v>16</v>
      </c>
      <c r="V96" s="38">
        <v>17</v>
      </c>
      <c r="W96" s="38">
        <v>18</v>
      </c>
      <c r="X96" s="38">
        <v>19</v>
      </c>
      <c r="Y96" s="38">
        <v>20</v>
      </c>
      <c r="Z96" s="38">
        <v>21</v>
      </c>
      <c r="AA96" s="38">
        <v>22</v>
      </c>
      <c r="AB96" s="38">
        <v>23</v>
      </c>
      <c r="AC96" s="38">
        <v>24</v>
      </c>
      <c r="AD96" s="38">
        <v>25</v>
      </c>
      <c r="AE96" s="38">
        <v>26</v>
      </c>
      <c r="AF96" s="38">
        <v>27</v>
      </c>
      <c r="AG96" s="38">
        <v>28</v>
      </c>
      <c r="AH96" s="38">
        <v>29</v>
      </c>
      <c r="AI96" s="38">
        <v>30</v>
      </c>
      <c r="AJ96" s="38">
        <v>31</v>
      </c>
      <c r="AK96" s="38">
        <v>32</v>
      </c>
      <c r="AL96" s="38">
        <v>33</v>
      </c>
      <c r="AM96" s="38">
        <v>34</v>
      </c>
      <c r="AN96" s="38">
        <v>35</v>
      </c>
      <c r="AO96" s="42">
        <v>36</v>
      </c>
      <c r="AP96" s="42">
        <v>37</v>
      </c>
      <c r="AQ96" s="42">
        <v>38</v>
      </c>
      <c r="AR96" s="42">
        <v>39</v>
      </c>
      <c r="AS96" s="52">
        <v>40</v>
      </c>
      <c r="AT96" s="42"/>
      <c r="AU96" s="42"/>
      <c r="AV96" s="42"/>
      <c r="AW96" s="62"/>
      <c r="AX96" s="62"/>
      <c r="AY96" s="62"/>
    </row>
    <row r="97" spans="1:51" ht="31.5">
      <c r="A97" s="4">
        <v>1</v>
      </c>
      <c r="B97" s="5" t="s">
        <v>115</v>
      </c>
      <c r="C97" s="5">
        <v>10</v>
      </c>
      <c r="D97" s="6" t="s">
        <v>12</v>
      </c>
      <c r="E97" s="5" t="s">
        <v>49</v>
      </c>
      <c r="F97" s="38">
        <v>0</v>
      </c>
      <c r="G97" s="38">
        <v>1</v>
      </c>
      <c r="H97" s="38">
        <v>0</v>
      </c>
      <c r="I97" s="38">
        <v>1</v>
      </c>
      <c r="J97" s="38">
        <v>1</v>
      </c>
      <c r="K97" s="38">
        <v>1</v>
      </c>
      <c r="L97" s="38">
        <v>0</v>
      </c>
      <c r="M97" s="38">
        <v>1</v>
      </c>
      <c r="N97" s="38">
        <v>0</v>
      </c>
      <c r="O97" s="38">
        <v>1</v>
      </c>
      <c r="P97" s="38">
        <v>0</v>
      </c>
      <c r="Q97" s="38">
        <v>1</v>
      </c>
      <c r="R97" s="38">
        <v>0</v>
      </c>
      <c r="S97" s="38">
        <v>0</v>
      </c>
      <c r="T97" s="38">
        <v>1</v>
      </c>
      <c r="U97" s="38">
        <v>1</v>
      </c>
      <c r="V97" s="38">
        <v>0</v>
      </c>
      <c r="W97" s="38">
        <v>1</v>
      </c>
      <c r="X97" s="38">
        <v>0</v>
      </c>
      <c r="Y97" s="38">
        <v>0</v>
      </c>
      <c r="Z97" s="38">
        <v>1</v>
      </c>
      <c r="AA97" s="38">
        <v>1</v>
      </c>
      <c r="AB97" s="38">
        <v>0</v>
      </c>
      <c r="AC97" s="38">
        <v>0</v>
      </c>
      <c r="AD97" s="38">
        <v>0</v>
      </c>
      <c r="AE97" s="38">
        <v>0</v>
      </c>
      <c r="AF97" s="38">
        <v>1</v>
      </c>
      <c r="AG97" s="38">
        <v>1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1</v>
      </c>
      <c r="AN97" s="38">
        <v>0</v>
      </c>
      <c r="AO97" s="38">
        <v>0</v>
      </c>
      <c r="AP97" s="38">
        <v>0</v>
      </c>
      <c r="AQ97" s="38">
        <v>0</v>
      </c>
      <c r="AR97" s="38">
        <v>1</v>
      </c>
      <c r="AS97" s="13">
        <v>1</v>
      </c>
      <c r="AT97" s="38">
        <v>24</v>
      </c>
      <c r="AU97" s="38">
        <v>16</v>
      </c>
      <c r="AV97" s="38">
        <v>4</v>
      </c>
      <c r="AW97" s="25">
        <f t="shared" ref="AW97:AW104" si="3">SUM(F97:AV97)</f>
        <v>61</v>
      </c>
      <c r="AX97" s="8"/>
      <c r="AY97" s="11" t="s">
        <v>141</v>
      </c>
    </row>
    <row r="98" spans="1:51" ht="31.5">
      <c r="A98" s="4">
        <v>2</v>
      </c>
      <c r="B98" s="5" t="s">
        <v>40</v>
      </c>
      <c r="C98" s="5">
        <v>10</v>
      </c>
      <c r="D98" s="6" t="s">
        <v>12</v>
      </c>
      <c r="E98" s="5" t="s">
        <v>49</v>
      </c>
      <c r="F98" s="36">
        <v>0</v>
      </c>
      <c r="G98" s="36">
        <v>1</v>
      </c>
      <c r="H98" s="36">
        <v>0</v>
      </c>
      <c r="I98" s="36">
        <v>1</v>
      </c>
      <c r="J98" s="36">
        <v>1</v>
      </c>
      <c r="K98" s="36">
        <v>1</v>
      </c>
      <c r="L98" s="36">
        <v>0</v>
      </c>
      <c r="M98" s="36">
        <v>1</v>
      </c>
      <c r="N98" s="36">
        <v>0</v>
      </c>
      <c r="O98" s="36">
        <v>1</v>
      </c>
      <c r="P98" s="39">
        <v>0</v>
      </c>
      <c r="Q98" s="39">
        <v>1</v>
      </c>
      <c r="R98" s="39">
        <v>1</v>
      </c>
      <c r="S98" s="39">
        <v>0</v>
      </c>
      <c r="T98" s="39">
        <v>1</v>
      </c>
      <c r="U98" s="39">
        <v>1</v>
      </c>
      <c r="V98" s="39">
        <v>0</v>
      </c>
      <c r="W98" s="39">
        <v>1</v>
      </c>
      <c r="X98" s="39">
        <v>0</v>
      </c>
      <c r="Y98" s="39">
        <v>0</v>
      </c>
      <c r="Z98" s="39">
        <v>1</v>
      </c>
      <c r="AA98" s="39">
        <v>1</v>
      </c>
      <c r="AB98" s="39">
        <v>0</v>
      </c>
      <c r="AC98" s="39">
        <v>0</v>
      </c>
      <c r="AD98" s="39">
        <v>0</v>
      </c>
      <c r="AE98" s="39">
        <v>0</v>
      </c>
      <c r="AF98" s="39">
        <v>1</v>
      </c>
      <c r="AG98" s="39">
        <v>1</v>
      </c>
      <c r="AH98" s="39">
        <v>0</v>
      </c>
      <c r="AI98" s="39">
        <v>0</v>
      </c>
      <c r="AJ98" s="39">
        <v>0</v>
      </c>
      <c r="AK98" s="39">
        <v>0</v>
      </c>
      <c r="AL98" s="39">
        <v>0</v>
      </c>
      <c r="AM98" s="39">
        <v>0</v>
      </c>
      <c r="AN98" s="39">
        <v>0</v>
      </c>
      <c r="AO98" s="23">
        <v>0</v>
      </c>
      <c r="AP98" s="23">
        <v>0</v>
      </c>
      <c r="AQ98" s="23">
        <v>0</v>
      </c>
      <c r="AR98" s="23">
        <v>1</v>
      </c>
      <c r="AS98" s="13">
        <v>0</v>
      </c>
      <c r="AT98" s="23">
        <v>22</v>
      </c>
      <c r="AU98" s="23">
        <v>14</v>
      </c>
      <c r="AV98" s="23">
        <v>4</v>
      </c>
      <c r="AW98" s="8">
        <f t="shared" si="3"/>
        <v>56</v>
      </c>
      <c r="AX98" s="13"/>
      <c r="AY98" s="11"/>
    </row>
    <row r="99" spans="1:51" ht="31.5">
      <c r="A99" s="4">
        <v>3</v>
      </c>
      <c r="B99" s="5" t="s">
        <v>116</v>
      </c>
      <c r="C99" s="5">
        <v>10</v>
      </c>
      <c r="D99" s="6" t="s">
        <v>13</v>
      </c>
      <c r="E99" s="5" t="s">
        <v>117</v>
      </c>
      <c r="F99" s="8">
        <v>0</v>
      </c>
      <c r="G99" s="8">
        <v>1</v>
      </c>
      <c r="H99" s="8">
        <v>0</v>
      </c>
      <c r="I99" s="8">
        <v>1</v>
      </c>
      <c r="J99" s="8">
        <v>1</v>
      </c>
      <c r="K99" s="8">
        <v>1</v>
      </c>
      <c r="L99" s="8">
        <v>0</v>
      </c>
      <c r="M99" s="8">
        <v>1</v>
      </c>
      <c r="N99" s="8">
        <v>0</v>
      </c>
      <c r="O99" s="8">
        <v>1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1</v>
      </c>
      <c r="V99" s="38">
        <v>1</v>
      </c>
      <c r="W99" s="38">
        <v>0</v>
      </c>
      <c r="X99" s="38">
        <v>1</v>
      </c>
      <c r="Y99" s="38">
        <v>0</v>
      </c>
      <c r="Z99" s="38">
        <v>1</v>
      </c>
      <c r="AA99" s="38">
        <v>1</v>
      </c>
      <c r="AB99" s="38">
        <v>0</v>
      </c>
      <c r="AC99" s="38">
        <v>1</v>
      </c>
      <c r="AD99" s="38">
        <v>0</v>
      </c>
      <c r="AE99" s="38">
        <v>0</v>
      </c>
      <c r="AF99" s="38">
        <v>1</v>
      </c>
      <c r="AG99" s="38">
        <v>1</v>
      </c>
      <c r="AH99" s="38">
        <v>1</v>
      </c>
      <c r="AI99" s="38">
        <v>0</v>
      </c>
      <c r="AJ99" s="38">
        <v>0</v>
      </c>
      <c r="AK99" s="38">
        <v>0</v>
      </c>
      <c r="AL99" s="38">
        <v>0</v>
      </c>
      <c r="AM99" s="38">
        <v>0</v>
      </c>
      <c r="AN99" s="38">
        <v>1</v>
      </c>
      <c r="AO99" s="13">
        <v>1</v>
      </c>
      <c r="AP99" s="13">
        <v>1</v>
      </c>
      <c r="AQ99" s="13">
        <v>1</v>
      </c>
      <c r="AR99" s="13">
        <v>1</v>
      </c>
      <c r="AS99" s="13">
        <v>1</v>
      </c>
      <c r="AT99" s="3">
        <v>14</v>
      </c>
      <c r="AU99" s="3">
        <v>11</v>
      </c>
      <c r="AV99" s="3">
        <v>2.5</v>
      </c>
      <c r="AW99" s="11">
        <f t="shared" si="3"/>
        <v>50.5</v>
      </c>
      <c r="AX99" s="8"/>
      <c r="AY99" s="11"/>
    </row>
    <row r="100" spans="1:51" ht="31.5">
      <c r="A100" s="4">
        <v>4</v>
      </c>
      <c r="B100" s="5" t="s">
        <v>118</v>
      </c>
      <c r="C100" s="5">
        <v>10</v>
      </c>
      <c r="D100" s="6" t="s">
        <v>13</v>
      </c>
      <c r="E100" s="5" t="s">
        <v>117</v>
      </c>
      <c r="F100" s="8">
        <v>1</v>
      </c>
      <c r="G100" s="8">
        <v>1</v>
      </c>
      <c r="H100" s="8">
        <v>1</v>
      </c>
      <c r="I100" s="8">
        <v>0</v>
      </c>
      <c r="J100" s="8">
        <v>1</v>
      </c>
      <c r="K100" s="8">
        <v>1</v>
      </c>
      <c r="L100" s="8">
        <v>0</v>
      </c>
      <c r="M100" s="8">
        <v>0</v>
      </c>
      <c r="N100" s="8">
        <v>0</v>
      </c>
      <c r="O100" s="8">
        <v>0</v>
      </c>
      <c r="P100" s="38">
        <v>1</v>
      </c>
      <c r="Q100" s="38">
        <v>1</v>
      </c>
      <c r="R100" s="38">
        <v>1</v>
      </c>
      <c r="S100" s="38">
        <v>0</v>
      </c>
      <c r="T100" s="38">
        <v>0</v>
      </c>
      <c r="U100" s="38">
        <v>0</v>
      </c>
      <c r="V100" s="38">
        <v>1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1</v>
      </c>
      <c r="AD100" s="38">
        <v>0</v>
      </c>
      <c r="AE100" s="38">
        <v>0</v>
      </c>
      <c r="AF100" s="38">
        <v>0</v>
      </c>
      <c r="AG100" s="38">
        <v>0</v>
      </c>
      <c r="AH100" s="38">
        <v>1</v>
      </c>
      <c r="AI100" s="38">
        <v>0</v>
      </c>
      <c r="AJ100" s="38">
        <v>0</v>
      </c>
      <c r="AK100" s="38">
        <v>0</v>
      </c>
      <c r="AL100" s="38">
        <v>0</v>
      </c>
      <c r="AM100" s="38">
        <v>1</v>
      </c>
      <c r="AN100" s="38">
        <v>1</v>
      </c>
      <c r="AO100" s="13">
        <v>1</v>
      </c>
      <c r="AP100" s="13">
        <v>1</v>
      </c>
      <c r="AQ100" s="13">
        <v>0</v>
      </c>
      <c r="AR100" s="13">
        <v>1</v>
      </c>
      <c r="AS100" s="13">
        <v>0</v>
      </c>
      <c r="AT100" s="3">
        <v>10</v>
      </c>
      <c r="AU100" s="3">
        <v>19</v>
      </c>
      <c r="AV100" s="3">
        <v>3</v>
      </c>
      <c r="AW100" s="11">
        <f t="shared" si="3"/>
        <v>48</v>
      </c>
      <c r="AX100" s="11"/>
      <c r="AY100" s="11"/>
    </row>
    <row r="101" spans="1:51" ht="31.5">
      <c r="A101" s="4">
        <v>5</v>
      </c>
      <c r="B101" s="5" t="s">
        <v>119</v>
      </c>
      <c r="C101" s="5">
        <v>10</v>
      </c>
      <c r="D101" s="6" t="s">
        <v>17</v>
      </c>
      <c r="E101" s="5" t="s">
        <v>94</v>
      </c>
      <c r="F101" s="8">
        <v>0</v>
      </c>
      <c r="G101" s="8">
        <v>1</v>
      </c>
      <c r="H101" s="8">
        <v>0</v>
      </c>
      <c r="I101" s="8">
        <v>1</v>
      </c>
      <c r="J101" s="8">
        <v>1</v>
      </c>
      <c r="K101" s="8">
        <v>1</v>
      </c>
      <c r="L101" s="8">
        <v>1</v>
      </c>
      <c r="M101" s="8">
        <v>0</v>
      </c>
      <c r="N101" s="8">
        <v>0</v>
      </c>
      <c r="O101" s="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1</v>
      </c>
      <c r="V101" s="38">
        <v>0</v>
      </c>
      <c r="W101" s="38">
        <v>0</v>
      </c>
      <c r="X101" s="38">
        <v>1</v>
      </c>
      <c r="Y101" s="38">
        <v>0</v>
      </c>
      <c r="Z101" s="38">
        <v>1</v>
      </c>
      <c r="AA101" s="38">
        <v>0</v>
      </c>
      <c r="AB101" s="38">
        <v>1</v>
      </c>
      <c r="AC101" s="38">
        <v>1</v>
      </c>
      <c r="AD101" s="38">
        <v>0</v>
      </c>
      <c r="AE101" s="38">
        <v>0</v>
      </c>
      <c r="AF101" s="38">
        <v>1</v>
      </c>
      <c r="AG101" s="38">
        <v>0</v>
      </c>
      <c r="AH101" s="38">
        <v>1</v>
      </c>
      <c r="AI101" s="38">
        <v>0</v>
      </c>
      <c r="AJ101" s="38">
        <v>0</v>
      </c>
      <c r="AK101" s="38">
        <v>0</v>
      </c>
      <c r="AL101" s="38">
        <v>0</v>
      </c>
      <c r="AM101" s="38">
        <v>0</v>
      </c>
      <c r="AN101" s="38">
        <v>1</v>
      </c>
      <c r="AO101" s="13">
        <v>0</v>
      </c>
      <c r="AP101" s="13">
        <v>1</v>
      </c>
      <c r="AQ101" s="13">
        <v>0</v>
      </c>
      <c r="AR101" s="13">
        <v>1</v>
      </c>
      <c r="AS101" s="13">
        <v>0</v>
      </c>
      <c r="AT101" s="3">
        <v>8</v>
      </c>
      <c r="AU101" s="3">
        <v>18</v>
      </c>
      <c r="AV101" s="3">
        <v>4.5</v>
      </c>
      <c r="AW101" s="11">
        <f t="shared" si="3"/>
        <v>46.5</v>
      </c>
      <c r="AX101" s="11"/>
      <c r="AY101" s="11"/>
    </row>
    <row r="102" spans="1:51" ht="31.5">
      <c r="A102" s="4">
        <v>6</v>
      </c>
      <c r="B102" s="5" t="s">
        <v>121</v>
      </c>
      <c r="C102" s="5">
        <v>10</v>
      </c>
      <c r="D102" s="6" t="s">
        <v>106</v>
      </c>
      <c r="E102" s="5" t="s">
        <v>107</v>
      </c>
      <c r="F102" s="8">
        <v>1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38">
        <v>0</v>
      </c>
      <c r="Q102" s="38">
        <v>1</v>
      </c>
      <c r="R102" s="38">
        <v>0</v>
      </c>
      <c r="S102" s="38">
        <v>1</v>
      </c>
      <c r="T102" s="38">
        <v>0</v>
      </c>
      <c r="U102" s="38">
        <v>1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1</v>
      </c>
      <c r="AD102" s="38">
        <v>0</v>
      </c>
      <c r="AE102" s="38">
        <v>0</v>
      </c>
      <c r="AF102" s="38">
        <v>1</v>
      </c>
      <c r="AG102" s="38">
        <v>1</v>
      </c>
      <c r="AH102" s="38">
        <v>0</v>
      </c>
      <c r="AI102" s="38">
        <v>1</v>
      </c>
      <c r="AJ102" s="38">
        <v>0</v>
      </c>
      <c r="AK102" s="38">
        <v>0</v>
      </c>
      <c r="AL102" s="38">
        <v>1</v>
      </c>
      <c r="AM102" s="38">
        <v>0</v>
      </c>
      <c r="AN102" s="38">
        <v>1</v>
      </c>
      <c r="AO102" s="13">
        <v>0</v>
      </c>
      <c r="AP102" s="13">
        <v>0</v>
      </c>
      <c r="AQ102" s="13">
        <v>1</v>
      </c>
      <c r="AR102" s="13">
        <v>0</v>
      </c>
      <c r="AS102" s="13">
        <v>0</v>
      </c>
      <c r="AT102" s="3">
        <v>14</v>
      </c>
      <c r="AU102" s="3">
        <v>13</v>
      </c>
      <c r="AV102" s="3">
        <v>4.5</v>
      </c>
      <c r="AW102" s="11">
        <f>SUM(F102:AV102)</f>
        <v>42.5</v>
      </c>
      <c r="AX102" s="11"/>
      <c r="AY102" s="11"/>
    </row>
    <row r="103" spans="1:51" ht="31.5">
      <c r="A103" s="4">
        <v>7</v>
      </c>
      <c r="B103" s="5" t="s">
        <v>41</v>
      </c>
      <c r="C103" s="5">
        <v>10</v>
      </c>
      <c r="D103" s="6" t="s">
        <v>42</v>
      </c>
      <c r="E103" s="5" t="s">
        <v>43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1</v>
      </c>
      <c r="N103" s="8">
        <v>0</v>
      </c>
      <c r="O103" s="8">
        <v>1</v>
      </c>
      <c r="P103" s="38">
        <v>1</v>
      </c>
      <c r="Q103" s="38">
        <v>1</v>
      </c>
      <c r="R103" s="38">
        <v>0</v>
      </c>
      <c r="S103" s="38">
        <v>0</v>
      </c>
      <c r="T103" s="38">
        <v>1</v>
      </c>
      <c r="U103" s="38">
        <v>1</v>
      </c>
      <c r="V103" s="38">
        <v>0</v>
      </c>
      <c r="W103" s="38">
        <v>0</v>
      </c>
      <c r="X103" s="38">
        <v>1</v>
      </c>
      <c r="Y103" s="38">
        <v>0</v>
      </c>
      <c r="Z103" s="38">
        <v>0</v>
      </c>
      <c r="AA103" s="38">
        <v>0</v>
      </c>
      <c r="AB103" s="38">
        <v>1</v>
      </c>
      <c r="AC103" s="38">
        <v>1</v>
      </c>
      <c r="AD103" s="38">
        <v>0</v>
      </c>
      <c r="AE103" s="38">
        <v>0</v>
      </c>
      <c r="AF103" s="38">
        <v>0</v>
      </c>
      <c r="AG103" s="38">
        <v>0</v>
      </c>
      <c r="AH103" s="38">
        <v>1</v>
      </c>
      <c r="AI103" s="38">
        <v>0</v>
      </c>
      <c r="AJ103" s="38">
        <v>1</v>
      </c>
      <c r="AK103" s="38">
        <v>0</v>
      </c>
      <c r="AL103" s="38">
        <v>1</v>
      </c>
      <c r="AM103" s="38">
        <v>0</v>
      </c>
      <c r="AN103" s="38">
        <v>0</v>
      </c>
      <c r="AO103" s="13">
        <v>0</v>
      </c>
      <c r="AP103" s="13">
        <v>1</v>
      </c>
      <c r="AQ103" s="13">
        <v>0</v>
      </c>
      <c r="AR103" s="13">
        <v>0</v>
      </c>
      <c r="AS103" s="13">
        <v>0</v>
      </c>
      <c r="AT103" s="3">
        <v>10</v>
      </c>
      <c r="AU103" s="3">
        <v>12</v>
      </c>
      <c r="AV103" s="3">
        <v>5.5</v>
      </c>
      <c r="AW103" s="11">
        <f>SUM(F103:AV103)</f>
        <v>40.5</v>
      </c>
      <c r="AX103" s="11"/>
      <c r="AY103" s="11"/>
    </row>
    <row r="104" spans="1:51" ht="47.25">
      <c r="A104" s="4">
        <v>8</v>
      </c>
      <c r="B104" s="5" t="s">
        <v>120</v>
      </c>
      <c r="C104" s="5">
        <v>10</v>
      </c>
      <c r="D104" s="6" t="s">
        <v>112</v>
      </c>
      <c r="E104" s="5" t="s">
        <v>113</v>
      </c>
      <c r="F104" s="8">
        <v>1</v>
      </c>
      <c r="G104" s="8">
        <v>1</v>
      </c>
      <c r="H104" s="8">
        <v>0</v>
      </c>
      <c r="I104" s="8">
        <v>1</v>
      </c>
      <c r="J104" s="8">
        <v>1</v>
      </c>
      <c r="K104" s="8">
        <v>0</v>
      </c>
      <c r="L104" s="8">
        <v>0</v>
      </c>
      <c r="M104" s="8">
        <v>0</v>
      </c>
      <c r="N104" s="8">
        <v>1</v>
      </c>
      <c r="O104" s="8">
        <v>1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1</v>
      </c>
      <c r="X104" s="38">
        <v>0</v>
      </c>
      <c r="Y104" s="38">
        <v>0</v>
      </c>
      <c r="Z104" s="38">
        <v>0</v>
      </c>
      <c r="AA104" s="38">
        <v>0</v>
      </c>
      <c r="AB104" s="38">
        <v>0</v>
      </c>
      <c r="AC104" s="38">
        <v>1</v>
      </c>
      <c r="AD104" s="38">
        <v>0</v>
      </c>
      <c r="AE104" s="38">
        <v>0</v>
      </c>
      <c r="AF104" s="38">
        <v>0</v>
      </c>
      <c r="AG104" s="38">
        <v>1</v>
      </c>
      <c r="AH104" s="38">
        <v>1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1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3">
        <v>10</v>
      </c>
      <c r="AU104" s="3">
        <v>16</v>
      </c>
      <c r="AV104" s="3">
        <v>1</v>
      </c>
      <c r="AW104" s="11">
        <f t="shared" si="3"/>
        <v>39</v>
      </c>
      <c r="AX104" s="11"/>
      <c r="AY104" s="11"/>
    </row>
    <row r="105" spans="1:51" ht="31.5">
      <c r="A105" s="4">
        <v>9</v>
      </c>
      <c r="B105" s="5" t="s">
        <v>122</v>
      </c>
      <c r="C105" s="5">
        <v>10</v>
      </c>
      <c r="D105" s="6" t="s">
        <v>13</v>
      </c>
      <c r="E105" s="5" t="s">
        <v>117</v>
      </c>
      <c r="F105" s="8">
        <v>1</v>
      </c>
      <c r="G105" s="8">
        <v>1</v>
      </c>
      <c r="H105" s="8">
        <v>0</v>
      </c>
      <c r="I105" s="8">
        <v>1</v>
      </c>
      <c r="J105" s="8">
        <v>1</v>
      </c>
      <c r="K105" s="8">
        <v>0</v>
      </c>
      <c r="L105" s="8">
        <v>0</v>
      </c>
      <c r="M105" s="8">
        <v>0</v>
      </c>
      <c r="N105" s="8">
        <v>1</v>
      </c>
      <c r="O105" s="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1</v>
      </c>
      <c r="V105" s="38">
        <v>0</v>
      </c>
      <c r="W105" s="38">
        <v>1</v>
      </c>
      <c r="X105" s="38">
        <v>0</v>
      </c>
      <c r="Y105" s="38">
        <v>0</v>
      </c>
      <c r="Z105" s="38">
        <v>0</v>
      </c>
      <c r="AA105" s="38">
        <v>0</v>
      </c>
      <c r="AB105" s="38">
        <v>1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1</v>
      </c>
      <c r="AI105" s="38">
        <v>1</v>
      </c>
      <c r="AJ105" s="38">
        <v>0</v>
      </c>
      <c r="AK105" s="38">
        <v>0</v>
      </c>
      <c r="AL105" s="38">
        <v>0</v>
      </c>
      <c r="AM105" s="38">
        <v>0</v>
      </c>
      <c r="AN105" s="38">
        <v>1</v>
      </c>
      <c r="AO105" s="13">
        <v>0</v>
      </c>
      <c r="AP105" s="13">
        <v>0</v>
      </c>
      <c r="AQ105" s="13">
        <v>1</v>
      </c>
      <c r="AR105" s="13">
        <v>1</v>
      </c>
      <c r="AS105" s="13">
        <v>0</v>
      </c>
      <c r="AT105" s="3">
        <v>8</v>
      </c>
      <c r="AU105" s="3">
        <v>14</v>
      </c>
      <c r="AV105" s="3">
        <v>1.5</v>
      </c>
      <c r="AW105" s="11">
        <f>SUM(F105:AV105)</f>
        <v>36.5</v>
      </c>
      <c r="AX105" s="11"/>
      <c r="AY105" s="11"/>
    </row>
    <row r="106" spans="1:51" ht="31.5">
      <c r="A106" s="4">
        <v>10</v>
      </c>
      <c r="B106" s="5" t="s">
        <v>44</v>
      </c>
      <c r="C106" s="5">
        <v>10</v>
      </c>
      <c r="D106" s="6" t="s">
        <v>45</v>
      </c>
      <c r="E106" s="5" t="s">
        <v>34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1</v>
      </c>
      <c r="O106" s="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0</v>
      </c>
      <c r="W106" s="38">
        <v>0</v>
      </c>
      <c r="X106" s="38">
        <v>1</v>
      </c>
      <c r="Y106" s="38">
        <v>0</v>
      </c>
      <c r="Z106" s="38">
        <v>0</v>
      </c>
      <c r="AA106" s="38">
        <v>0</v>
      </c>
      <c r="AB106" s="38">
        <v>1</v>
      </c>
      <c r="AC106" s="38">
        <v>0</v>
      </c>
      <c r="AD106" s="38">
        <v>0</v>
      </c>
      <c r="AE106" s="38">
        <v>0</v>
      </c>
      <c r="AF106" s="38">
        <v>1</v>
      </c>
      <c r="AG106" s="38">
        <v>1</v>
      </c>
      <c r="AH106" s="38">
        <v>1</v>
      </c>
      <c r="AI106" s="38">
        <v>0</v>
      </c>
      <c r="AJ106" s="38">
        <v>0</v>
      </c>
      <c r="AK106" s="38">
        <v>0</v>
      </c>
      <c r="AL106" s="38">
        <v>1</v>
      </c>
      <c r="AM106" s="38">
        <v>0</v>
      </c>
      <c r="AN106" s="38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0</v>
      </c>
      <c r="AT106" s="3">
        <v>10</v>
      </c>
      <c r="AU106" s="3">
        <v>16</v>
      </c>
      <c r="AV106" s="3">
        <v>1.5</v>
      </c>
      <c r="AW106" s="11">
        <f t="shared" ref="AW106:AW108" si="4">SUM(F106:AV106)</f>
        <v>35.5</v>
      </c>
      <c r="AX106" s="11"/>
      <c r="AY106" s="11"/>
    </row>
    <row r="107" spans="1:51" ht="31.5">
      <c r="A107" s="4">
        <v>11</v>
      </c>
      <c r="B107" s="6" t="s">
        <v>124</v>
      </c>
      <c r="C107" s="13">
        <v>10</v>
      </c>
      <c r="D107" s="6" t="s">
        <v>58</v>
      </c>
      <c r="E107" s="5" t="s">
        <v>59</v>
      </c>
      <c r="F107" s="8">
        <v>0</v>
      </c>
      <c r="G107" s="8">
        <v>1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1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1</v>
      </c>
      <c r="AI107" s="8">
        <v>0</v>
      </c>
      <c r="AJ107" s="8">
        <v>1</v>
      </c>
      <c r="AK107" s="8">
        <v>0</v>
      </c>
      <c r="AL107" s="8">
        <v>0</v>
      </c>
      <c r="AM107" s="8">
        <v>0</v>
      </c>
      <c r="AN107" s="8">
        <v>1</v>
      </c>
      <c r="AO107" s="13">
        <v>1</v>
      </c>
      <c r="AP107" s="13">
        <v>1</v>
      </c>
      <c r="AQ107" s="13">
        <v>0</v>
      </c>
      <c r="AR107" s="13">
        <v>0</v>
      </c>
      <c r="AS107" s="13">
        <v>0</v>
      </c>
      <c r="AT107" s="3">
        <v>8</v>
      </c>
      <c r="AU107" s="3">
        <v>17</v>
      </c>
      <c r="AV107" s="3">
        <v>3</v>
      </c>
      <c r="AW107" s="40">
        <f>SUM(F107:AV107)</f>
        <v>35</v>
      </c>
      <c r="AX107" s="41"/>
      <c r="AY107" s="11"/>
    </row>
    <row r="108" spans="1:51" ht="31.5">
      <c r="A108" s="4">
        <v>12</v>
      </c>
      <c r="B108" s="5" t="s">
        <v>123</v>
      </c>
      <c r="C108" s="5">
        <v>10</v>
      </c>
      <c r="D108" s="6" t="s">
        <v>13</v>
      </c>
      <c r="E108" s="5" t="s">
        <v>117</v>
      </c>
      <c r="F108" s="8">
        <v>0</v>
      </c>
      <c r="G108" s="8">
        <v>1</v>
      </c>
      <c r="H108" s="8">
        <v>0</v>
      </c>
      <c r="I108" s="8">
        <v>1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38">
        <v>0</v>
      </c>
      <c r="Q108" s="38">
        <v>0</v>
      </c>
      <c r="R108" s="38">
        <v>0</v>
      </c>
      <c r="S108" s="38">
        <v>1</v>
      </c>
      <c r="T108" s="38">
        <v>1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1</v>
      </c>
      <c r="AB108" s="38">
        <v>0</v>
      </c>
      <c r="AC108" s="38">
        <v>0</v>
      </c>
      <c r="AD108" s="38">
        <v>0</v>
      </c>
      <c r="AE108" s="38">
        <v>1</v>
      </c>
      <c r="AF108" s="38">
        <v>0</v>
      </c>
      <c r="AG108" s="38">
        <v>0</v>
      </c>
      <c r="AH108" s="38">
        <v>0</v>
      </c>
      <c r="AI108" s="38">
        <v>0</v>
      </c>
      <c r="AJ108" s="38">
        <v>0</v>
      </c>
      <c r="AK108" s="38">
        <v>0</v>
      </c>
      <c r="AL108" s="38">
        <v>0</v>
      </c>
      <c r="AM108" s="38">
        <v>1</v>
      </c>
      <c r="AN108" s="38">
        <v>0</v>
      </c>
      <c r="AO108" s="13">
        <v>1</v>
      </c>
      <c r="AP108" s="13">
        <v>1</v>
      </c>
      <c r="AQ108" s="13">
        <v>0</v>
      </c>
      <c r="AR108" s="13">
        <v>0</v>
      </c>
      <c r="AS108" s="13">
        <v>1</v>
      </c>
      <c r="AT108" s="3">
        <v>8</v>
      </c>
      <c r="AU108" s="3">
        <v>12</v>
      </c>
      <c r="AV108" s="3">
        <v>1.5</v>
      </c>
      <c r="AW108" s="11">
        <f t="shared" si="4"/>
        <v>31.5</v>
      </c>
      <c r="AX108" s="11"/>
      <c r="AY108" s="11"/>
    </row>
    <row r="110" spans="1:51" ht="15.75">
      <c r="A110" s="73" t="s">
        <v>144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</row>
    <row r="111" spans="1:51" ht="15.75">
      <c r="A111" s="75" t="s">
        <v>18</v>
      </c>
      <c r="B111" s="75"/>
      <c r="C111" s="75"/>
      <c r="D111" s="75"/>
      <c r="E111" s="76" t="s">
        <v>19</v>
      </c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</row>
    <row r="112" spans="1:51" ht="15.75" customHeight="1">
      <c r="A112" s="14"/>
      <c r="B112" s="89" t="s">
        <v>20</v>
      </c>
      <c r="C112" s="89"/>
      <c r="D112" s="15"/>
      <c r="E112" s="66" t="s">
        <v>61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92"/>
      <c r="T112" s="92"/>
      <c r="U112" s="92"/>
      <c r="V112" s="92"/>
      <c r="W112" s="92"/>
    </row>
    <row r="113" spans="1:59" ht="15.75" customHeight="1">
      <c r="A113" s="14"/>
      <c r="B113" s="91" t="s">
        <v>21</v>
      </c>
      <c r="C113" s="91"/>
      <c r="D113" s="16"/>
      <c r="E113" s="90" t="s">
        <v>62</v>
      </c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2"/>
      <c r="T113" s="92"/>
      <c r="U113" s="92"/>
      <c r="V113" s="92"/>
      <c r="W113" s="92"/>
    </row>
    <row r="114" spans="1:59" ht="15.75" customHeight="1">
      <c r="A114" s="14"/>
      <c r="B114" s="17"/>
      <c r="C114" s="18"/>
      <c r="D114" s="16"/>
      <c r="E114" s="90" t="s">
        <v>60</v>
      </c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2"/>
      <c r="T114" s="92"/>
      <c r="U114" s="92"/>
      <c r="V114" s="92"/>
      <c r="W114" s="92"/>
    </row>
    <row r="115" spans="1:59" ht="15.75">
      <c r="A115" s="14"/>
      <c r="B115" s="19"/>
      <c r="C115" s="20"/>
      <c r="D115" s="1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</row>
    <row r="116" spans="1:59" ht="15.75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99"/>
      <c r="AP116" s="99"/>
      <c r="AQ116" s="99"/>
    </row>
    <row r="118" spans="1:59" ht="18">
      <c r="A118" s="63" t="s">
        <v>75</v>
      </c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</row>
    <row r="119" spans="1:59" ht="15.75">
      <c r="A119" s="64" t="s">
        <v>0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</row>
    <row r="120" spans="1:59" ht="15.75">
      <c r="A120" s="64" t="s">
        <v>125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</row>
    <row r="121" spans="1:59" ht="15.75">
      <c r="A121" s="65" t="s">
        <v>1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</row>
    <row r="122" spans="1:59" ht="15.75">
      <c r="A122" s="66" t="s">
        <v>2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</row>
    <row r="123" spans="1:59" ht="15.75">
      <c r="A123" s="67" t="s">
        <v>76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</row>
    <row r="124" spans="1:59" ht="15.75">
      <c r="A124" s="77" t="s">
        <v>77</v>
      </c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8"/>
      <c r="Q124" s="78"/>
      <c r="R124" s="78"/>
    </row>
    <row r="125" spans="1:59" ht="15.75" customHeight="1">
      <c r="A125" s="79" t="s">
        <v>3</v>
      </c>
      <c r="B125" s="81" t="s">
        <v>4</v>
      </c>
      <c r="C125" s="81" t="s">
        <v>5</v>
      </c>
      <c r="D125" s="81" t="s">
        <v>6</v>
      </c>
      <c r="E125" s="83" t="s">
        <v>7</v>
      </c>
      <c r="F125" s="97"/>
      <c r="G125" s="98"/>
      <c r="H125" s="98"/>
      <c r="I125" s="98"/>
      <c r="J125" s="98"/>
      <c r="K125" s="98"/>
      <c r="L125" s="98"/>
      <c r="M125" s="98"/>
      <c r="N125" s="98"/>
      <c r="O125" s="9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9"/>
      <c r="AD125" s="57"/>
      <c r="AE125" s="58"/>
      <c r="AF125" s="58"/>
      <c r="AG125" s="58"/>
      <c r="AH125" s="58"/>
      <c r="AI125" s="58"/>
      <c r="AJ125" s="59"/>
      <c r="AK125" s="57"/>
      <c r="AL125" s="58"/>
      <c r="AM125" s="58"/>
      <c r="AN125" s="59"/>
      <c r="AO125" s="13"/>
      <c r="AP125" s="13"/>
      <c r="AQ125" s="13"/>
      <c r="AR125" s="13"/>
      <c r="AS125" s="13"/>
      <c r="AT125" s="35" t="s">
        <v>37</v>
      </c>
      <c r="AU125" s="35" t="s">
        <v>38</v>
      </c>
      <c r="AV125" s="35" t="s">
        <v>39</v>
      </c>
      <c r="AW125" s="61" t="s">
        <v>8</v>
      </c>
      <c r="AX125" s="61" t="s">
        <v>9</v>
      </c>
      <c r="AY125" s="61" t="s">
        <v>10</v>
      </c>
      <c r="AZ125" s="35"/>
      <c r="BA125" s="35"/>
      <c r="BB125" s="35"/>
      <c r="BC125" s="61"/>
      <c r="BD125" s="61"/>
      <c r="BE125" s="61"/>
    </row>
    <row r="126" spans="1:59" ht="15.75">
      <c r="A126" s="80"/>
      <c r="B126" s="82"/>
      <c r="C126" s="82"/>
      <c r="D126" s="82"/>
      <c r="E126" s="84"/>
      <c r="F126" s="48">
        <v>1</v>
      </c>
      <c r="G126" s="48">
        <v>2</v>
      </c>
      <c r="H126" s="48">
        <v>3</v>
      </c>
      <c r="I126" s="48">
        <v>4</v>
      </c>
      <c r="J126" s="48">
        <v>5</v>
      </c>
      <c r="K126" s="48">
        <v>6</v>
      </c>
      <c r="L126" s="48">
        <v>7</v>
      </c>
      <c r="M126" s="48">
        <v>8</v>
      </c>
      <c r="N126" s="48">
        <v>9</v>
      </c>
      <c r="O126" s="48">
        <v>10</v>
      </c>
      <c r="P126" s="38">
        <v>11</v>
      </c>
      <c r="Q126" s="38">
        <v>12</v>
      </c>
      <c r="R126" s="38">
        <v>13</v>
      </c>
      <c r="S126" s="38">
        <v>14</v>
      </c>
      <c r="T126" s="38">
        <v>15</v>
      </c>
      <c r="U126" s="38">
        <v>16</v>
      </c>
      <c r="V126" s="38">
        <v>17</v>
      </c>
      <c r="W126" s="38">
        <v>18</v>
      </c>
      <c r="X126" s="38">
        <v>19</v>
      </c>
      <c r="Y126" s="38">
        <v>20</v>
      </c>
      <c r="Z126" s="38">
        <v>21</v>
      </c>
      <c r="AA126" s="38">
        <v>22</v>
      </c>
      <c r="AB126" s="38">
        <v>23</v>
      </c>
      <c r="AC126" s="38">
        <v>24</v>
      </c>
      <c r="AD126" s="38">
        <v>25</v>
      </c>
      <c r="AE126" s="38">
        <v>26</v>
      </c>
      <c r="AF126" s="38">
        <v>27</v>
      </c>
      <c r="AG126" s="38">
        <v>28</v>
      </c>
      <c r="AH126" s="38">
        <v>29</v>
      </c>
      <c r="AI126" s="38">
        <v>30</v>
      </c>
      <c r="AJ126" s="38">
        <v>31</v>
      </c>
      <c r="AK126" s="38">
        <v>32</v>
      </c>
      <c r="AL126" s="38">
        <v>33</v>
      </c>
      <c r="AM126" s="38">
        <v>34</v>
      </c>
      <c r="AN126" s="38">
        <v>35</v>
      </c>
      <c r="AO126" s="42">
        <v>36</v>
      </c>
      <c r="AP126" s="42">
        <v>37</v>
      </c>
      <c r="AQ126" s="42">
        <v>38</v>
      </c>
      <c r="AR126" s="42">
        <v>39</v>
      </c>
      <c r="AS126" s="52">
        <v>40</v>
      </c>
      <c r="AT126" s="42"/>
      <c r="AU126" s="42"/>
      <c r="AV126" s="42"/>
      <c r="AW126" s="62"/>
      <c r="AX126" s="62"/>
      <c r="AY126" s="62"/>
      <c r="AZ126" s="42"/>
      <c r="BA126" s="42"/>
      <c r="BB126" s="42"/>
      <c r="BC126" s="62"/>
      <c r="BD126" s="62"/>
      <c r="BE126" s="62"/>
    </row>
    <row r="127" spans="1:59" ht="38.25" customHeight="1">
      <c r="A127" s="4">
        <v>1</v>
      </c>
      <c r="B127" s="5" t="s">
        <v>46</v>
      </c>
      <c r="C127" s="5" t="s">
        <v>47</v>
      </c>
      <c r="D127" s="6" t="s">
        <v>13</v>
      </c>
      <c r="E127" s="5" t="s">
        <v>117</v>
      </c>
      <c r="F127" s="38">
        <v>1</v>
      </c>
      <c r="G127" s="38">
        <v>1</v>
      </c>
      <c r="H127" s="38">
        <v>0</v>
      </c>
      <c r="I127" s="38">
        <v>1</v>
      </c>
      <c r="J127" s="38">
        <v>1</v>
      </c>
      <c r="K127" s="38">
        <v>0</v>
      </c>
      <c r="L127" s="38">
        <v>0</v>
      </c>
      <c r="M127" s="38">
        <v>1</v>
      </c>
      <c r="N127" s="38">
        <v>0</v>
      </c>
      <c r="O127" s="38">
        <v>1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8">
        <v>1</v>
      </c>
      <c r="X127" s="38">
        <v>1</v>
      </c>
      <c r="Y127" s="38">
        <v>0</v>
      </c>
      <c r="Z127" s="38">
        <v>1</v>
      </c>
      <c r="AA127" s="38">
        <v>1</v>
      </c>
      <c r="AB127" s="38">
        <v>0</v>
      </c>
      <c r="AC127" s="38">
        <v>1</v>
      </c>
      <c r="AD127" s="38">
        <v>0</v>
      </c>
      <c r="AE127" s="38">
        <v>0</v>
      </c>
      <c r="AF127" s="38">
        <v>1</v>
      </c>
      <c r="AG127" s="38">
        <v>1</v>
      </c>
      <c r="AH127" s="38">
        <v>1</v>
      </c>
      <c r="AI127" s="38">
        <v>0</v>
      </c>
      <c r="AJ127" s="38">
        <v>0</v>
      </c>
      <c r="AK127" s="38">
        <v>0</v>
      </c>
      <c r="AL127" s="38">
        <v>1</v>
      </c>
      <c r="AM127" s="38">
        <v>0</v>
      </c>
      <c r="AN127" s="38">
        <v>0</v>
      </c>
      <c r="AO127" s="38">
        <v>0</v>
      </c>
      <c r="AP127" s="38">
        <v>1</v>
      </c>
      <c r="AQ127" s="38">
        <v>0</v>
      </c>
      <c r="AR127" s="38">
        <v>1</v>
      </c>
      <c r="AS127" s="13">
        <v>0</v>
      </c>
      <c r="AT127" s="38">
        <v>16</v>
      </c>
      <c r="AU127" s="38">
        <v>14</v>
      </c>
      <c r="AV127" s="38">
        <v>4</v>
      </c>
      <c r="AW127" s="25">
        <f t="shared" ref="AW127:AW136" si="5">SUM(F127:AV127)</f>
        <v>52</v>
      </c>
      <c r="AX127" s="8"/>
      <c r="AY127" s="11"/>
      <c r="AZ127" s="38"/>
      <c r="BA127" s="38"/>
      <c r="BB127" s="38"/>
      <c r="BC127" s="25"/>
      <c r="BD127" s="8"/>
      <c r="BE127" s="11"/>
      <c r="BF127" s="44"/>
      <c r="BG127" s="44"/>
    </row>
    <row r="128" spans="1:59" ht="31.5">
      <c r="A128" s="4">
        <v>2</v>
      </c>
      <c r="B128" s="5" t="s">
        <v>48</v>
      </c>
      <c r="C128" s="5" t="s">
        <v>47</v>
      </c>
      <c r="D128" s="6" t="s">
        <v>13</v>
      </c>
      <c r="E128" s="5" t="s">
        <v>117</v>
      </c>
      <c r="F128" s="36">
        <v>0</v>
      </c>
      <c r="G128" s="36">
        <v>0</v>
      </c>
      <c r="H128" s="36">
        <v>0</v>
      </c>
      <c r="I128" s="36">
        <v>0</v>
      </c>
      <c r="J128" s="36">
        <v>1</v>
      </c>
      <c r="K128" s="36">
        <v>0</v>
      </c>
      <c r="L128" s="36">
        <v>0</v>
      </c>
      <c r="M128" s="36">
        <v>1</v>
      </c>
      <c r="N128" s="36">
        <v>0</v>
      </c>
      <c r="O128" s="36">
        <v>1</v>
      </c>
      <c r="P128" s="39">
        <v>1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0</v>
      </c>
      <c r="W128" s="39">
        <v>0</v>
      </c>
      <c r="X128" s="39">
        <v>1</v>
      </c>
      <c r="Y128" s="39">
        <v>0</v>
      </c>
      <c r="Z128" s="39">
        <v>0</v>
      </c>
      <c r="AA128" s="39">
        <v>0</v>
      </c>
      <c r="AB128" s="39">
        <v>0</v>
      </c>
      <c r="AC128" s="39">
        <v>1</v>
      </c>
      <c r="AD128" s="39">
        <v>0</v>
      </c>
      <c r="AE128" s="39">
        <v>1</v>
      </c>
      <c r="AF128" s="39">
        <v>1</v>
      </c>
      <c r="AG128" s="39">
        <v>1</v>
      </c>
      <c r="AH128" s="39">
        <v>0</v>
      </c>
      <c r="AI128" s="39">
        <v>0</v>
      </c>
      <c r="AJ128" s="39">
        <v>1</v>
      </c>
      <c r="AK128" s="39">
        <v>0</v>
      </c>
      <c r="AL128" s="39">
        <v>1</v>
      </c>
      <c r="AM128" s="39">
        <v>0</v>
      </c>
      <c r="AN128" s="39">
        <v>0</v>
      </c>
      <c r="AO128" s="23">
        <v>0</v>
      </c>
      <c r="AP128" s="23">
        <v>0</v>
      </c>
      <c r="AQ128" s="23">
        <v>0</v>
      </c>
      <c r="AR128" s="23">
        <v>0</v>
      </c>
      <c r="AS128" s="13">
        <v>0</v>
      </c>
      <c r="AT128" s="23">
        <v>18</v>
      </c>
      <c r="AU128" s="23">
        <v>17</v>
      </c>
      <c r="AV128" s="23">
        <v>3</v>
      </c>
      <c r="AW128" s="8">
        <f t="shared" si="5"/>
        <v>49</v>
      </c>
      <c r="AX128" s="13"/>
      <c r="AY128" s="11"/>
      <c r="AZ128" s="45"/>
      <c r="BA128" s="45"/>
      <c r="BB128" s="45"/>
      <c r="BC128" s="36"/>
      <c r="BD128" s="46"/>
      <c r="BE128" s="11"/>
      <c r="BF128" s="44"/>
      <c r="BG128" s="44"/>
    </row>
    <row r="129" spans="1:59" ht="35.25" customHeight="1">
      <c r="A129" s="4">
        <v>3</v>
      </c>
      <c r="B129" s="5" t="s">
        <v>126</v>
      </c>
      <c r="C129" s="5">
        <v>11</v>
      </c>
      <c r="D129" s="6" t="s">
        <v>127</v>
      </c>
      <c r="E129" s="5" t="s">
        <v>49</v>
      </c>
      <c r="F129" s="8">
        <v>0</v>
      </c>
      <c r="G129" s="8">
        <v>1</v>
      </c>
      <c r="H129" s="8">
        <v>0</v>
      </c>
      <c r="I129" s="8">
        <v>1</v>
      </c>
      <c r="J129" s="8">
        <v>1</v>
      </c>
      <c r="K129" s="8">
        <v>1</v>
      </c>
      <c r="L129" s="8">
        <v>0</v>
      </c>
      <c r="M129" s="8">
        <v>1</v>
      </c>
      <c r="N129" s="8">
        <v>0</v>
      </c>
      <c r="O129" s="8">
        <v>1</v>
      </c>
      <c r="P129" s="38">
        <v>0</v>
      </c>
      <c r="Q129" s="38">
        <v>1</v>
      </c>
      <c r="R129" s="38">
        <v>0</v>
      </c>
      <c r="S129" s="38">
        <v>0</v>
      </c>
      <c r="T129" s="38">
        <v>1</v>
      </c>
      <c r="U129" s="38">
        <v>1</v>
      </c>
      <c r="V129" s="38">
        <v>0</v>
      </c>
      <c r="W129" s="38">
        <v>1</v>
      </c>
      <c r="X129" s="38">
        <v>0</v>
      </c>
      <c r="Y129" s="38">
        <v>0</v>
      </c>
      <c r="Z129" s="38">
        <v>1</v>
      </c>
      <c r="AA129" s="38">
        <v>1</v>
      </c>
      <c r="AB129" s="38">
        <v>0</v>
      </c>
      <c r="AC129" s="38">
        <v>0</v>
      </c>
      <c r="AD129" s="38">
        <v>0</v>
      </c>
      <c r="AE129" s="38">
        <v>1</v>
      </c>
      <c r="AF129" s="38">
        <v>1</v>
      </c>
      <c r="AG129" s="38">
        <v>1</v>
      </c>
      <c r="AH129" s="38">
        <v>0</v>
      </c>
      <c r="AI129" s="38">
        <v>0</v>
      </c>
      <c r="AJ129" s="38">
        <v>0</v>
      </c>
      <c r="AK129" s="38">
        <v>0</v>
      </c>
      <c r="AL129" s="38">
        <v>0</v>
      </c>
      <c r="AM129" s="38">
        <v>1</v>
      </c>
      <c r="AN129" s="38">
        <v>0</v>
      </c>
      <c r="AO129" s="13">
        <v>0</v>
      </c>
      <c r="AP129" s="13">
        <v>0</v>
      </c>
      <c r="AQ129" s="13">
        <v>0</v>
      </c>
      <c r="AR129" s="13">
        <v>1</v>
      </c>
      <c r="AS129" s="13">
        <v>0</v>
      </c>
      <c r="AT129" s="3">
        <v>11</v>
      </c>
      <c r="AU129" s="3">
        <v>16</v>
      </c>
      <c r="AV129" s="3">
        <v>4</v>
      </c>
      <c r="AW129" s="11">
        <f t="shared" si="5"/>
        <v>48</v>
      </c>
      <c r="AX129" s="8"/>
      <c r="AY129" s="11"/>
      <c r="AZ129" s="38"/>
      <c r="BA129" s="38"/>
      <c r="BB129" s="38"/>
      <c r="BC129" s="11"/>
      <c r="BD129" s="8"/>
      <c r="BE129" s="11"/>
      <c r="BF129" s="44"/>
      <c r="BG129" s="44"/>
    </row>
    <row r="130" spans="1:59" ht="35.25" customHeight="1">
      <c r="A130" s="4">
        <v>4</v>
      </c>
      <c r="B130" s="5" t="s">
        <v>135</v>
      </c>
      <c r="C130" s="5">
        <v>11</v>
      </c>
      <c r="D130" s="6" t="s">
        <v>136</v>
      </c>
      <c r="E130" s="5" t="s">
        <v>137</v>
      </c>
      <c r="F130" s="8">
        <v>1</v>
      </c>
      <c r="G130" s="8">
        <v>0</v>
      </c>
      <c r="H130" s="8">
        <v>0</v>
      </c>
      <c r="I130" s="8">
        <v>1</v>
      </c>
      <c r="J130" s="8">
        <v>1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1</v>
      </c>
      <c r="AC130" s="38">
        <v>0</v>
      </c>
      <c r="AD130" s="38">
        <v>0</v>
      </c>
      <c r="AE130" s="38">
        <v>0</v>
      </c>
      <c r="AF130" s="38">
        <v>1</v>
      </c>
      <c r="AG130" s="38">
        <v>1</v>
      </c>
      <c r="AH130" s="38">
        <v>0</v>
      </c>
      <c r="AI130" s="38">
        <v>1</v>
      </c>
      <c r="AJ130" s="38">
        <v>0</v>
      </c>
      <c r="AK130" s="38">
        <v>0</v>
      </c>
      <c r="AL130" s="38">
        <v>1</v>
      </c>
      <c r="AM130" s="38">
        <v>0</v>
      </c>
      <c r="AN130" s="38">
        <v>0</v>
      </c>
      <c r="AO130" s="13">
        <v>0</v>
      </c>
      <c r="AP130" s="13">
        <v>0</v>
      </c>
      <c r="AQ130" s="13">
        <v>0</v>
      </c>
      <c r="AR130" s="13">
        <v>1</v>
      </c>
      <c r="AS130" s="13">
        <v>0</v>
      </c>
      <c r="AT130" s="3">
        <v>18</v>
      </c>
      <c r="AU130" s="3">
        <v>18</v>
      </c>
      <c r="AV130" s="3">
        <v>1</v>
      </c>
      <c r="AW130" s="11">
        <f t="shared" ref="AW130:AW135" si="6">SUM(F130:AV130)</f>
        <v>47</v>
      </c>
      <c r="AX130" s="11"/>
      <c r="AY130" s="11"/>
      <c r="AZ130" s="38"/>
      <c r="BA130" s="38"/>
      <c r="BB130" s="38"/>
      <c r="BC130" s="11"/>
      <c r="BD130" s="11"/>
      <c r="BE130" s="11"/>
      <c r="BF130" s="44"/>
      <c r="BG130" s="44"/>
    </row>
    <row r="131" spans="1:59" ht="35.25" customHeight="1">
      <c r="A131" s="4">
        <v>5</v>
      </c>
      <c r="B131" s="5" t="s">
        <v>138</v>
      </c>
      <c r="C131" s="5">
        <v>11</v>
      </c>
      <c r="D131" s="6" t="s">
        <v>17</v>
      </c>
      <c r="E131" s="5" t="s">
        <v>94</v>
      </c>
      <c r="F131" s="8">
        <v>0</v>
      </c>
      <c r="G131" s="8">
        <v>1</v>
      </c>
      <c r="H131" s="8">
        <v>0</v>
      </c>
      <c r="I131" s="8">
        <v>1</v>
      </c>
      <c r="J131" s="8">
        <v>0</v>
      </c>
      <c r="K131" s="8">
        <v>1</v>
      </c>
      <c r="L131" s="8">
        <v>0</v>
      </c>
      <c r="M131" s="8">
        <v>1</v>
      </c>
      <c r="N131" s="8">
        <v>0</v>
      </c>
      <c r="O131" s="8">
        <v>0</v>
      </c>
      <c r="P131" s="38">
        <v>0</v>
      </c>
      <c r="Q131" s="38">
        <v>1</v>
      </c>
      <c r="R131" s="38">
        <v>0</v>
      </c>
      <c r="S131" s="38">
        <v>1</v>
      </c>
      <c r="T131" s="38">
        <v>1</v>
      </c>
      <c r="U131" s="38">
        <v>0</v>
      </c>
      <c r="V131" s="38">
        <v>0</v>
      </c>
      <c r="W131" s="38">
        <v>1</v>
      </c>
      <c r="X131" s="38">
        <v>0</v>
      </c>
      <c r="Y131" s="38">
        <v>0</v>
      </c>
      <c r="Z131" s="38">
        <v>0</v>
      </c>
      <c r="AA131" s="38">
        <v>0</v>
      </c>
      <c r="AB131" s="38">
        <v>1</v>
      </c>
      <c r="AC131" s="38">
        <v>1</v>
      </c>
      <c r="AD131" s="38">
        <v>0</v>
      </c>
      <c r="AE131" s="38">
        <v>0</v>
      </c>
      <c r="AF131" s="38">
        <v>0</v>
      </c>
      <c r="AG131" s="38">
        <v>1</v>
      </c>
      <c r="AH131" s="38">
        <v>0</v>
      </c>
      <c r="AI131" s="38">
        <v>1</v>
      </c>
      <c r="AJ131" s="38">
        <v>1</v>
      </c>
      <c r="AK131" s="38">
        <v>0</v>
      </c>
      <c r="AL131" s="38">
        <v>0</v>
      </c>
      <c r="AM131" s="38">
        <v>1</v>
      </c>
      <c r="AN131" s="38">
        <v>0</v>
      </c>
      <c r="AO131" s="13">
        <v>0</v>
      </c>
      <c r="AP131" s="13">
        <v>1</v>
      </c>
      <c r="AQ131" s="13">
        <v>0</v>
      </c>
      <c r="AR131" s="13">
        <v>1</v>
      </c>
      <c r="AS131" s="13">
        <v>1</v>
      </c>
      <c r="AT131" s="3">
        <v>8</v>
      </c>
      <c r="AU131" s="3">
        <v>18</v>
      </c>
      <c r="AV131" s="3">
        <v>4</v>
      </c>
      <c r="AW131" s="11">
        <f t="shared" si="6"/>
        <v>47</v>
      </c>
      <c r="AX131" s="11"/>
      <c r="AY131" s="11"/>
      <c r="AZ131" s="38"/>
      <c r="BA131" s="38"/>
      <c r="BB131" s="38"/>
      <c r="BC131" s="11"/>
      <c r="BD131" s="11"/>
      <c r="BE131" s="11"/>
      <c r="BF131" s="44"/>
      <c r="BG131" s="44"/>
    </row>
    <row r="132" spans="1:59" ht="31.5">
      <c r="A132" s="4">
        <v>6</v>
      </c>
      <c r="B132" s="5" t="s">
        <v>134</v>
      </c>
      <c r="C132" s="5">
        <v>11</v>
      </c>
      <c r="D132" s="6" t="s">
        <v>17</v>
      </c>
      <c r="E132" s="5" t="s">
        <v>94</v>
      </c>
      <c r="F132" s="8">
        <v>0</v>
      </c>
      <c r="G132" s="8">
        <v>1</v>
      </c>
      <c r="H132" s="8">
        <v>0</v>
      </c>
      <c r="I132" s="8">
        <v>1</v>
      </c>
      <c r="J132" s="8">
        <v>1</v>
      </c>
      <c r="K132" s="8">
        <v>1</v>
      </c>
      <c r="L132" s="8">
        <v>1</v>
      </c>
      <c r="M132" s="8">
        <v>0</v>
      </c>
      <c r="N132" s="8">
        <v>0</v>
      </c>
      <c r="O132" s="8">
        <v>0</v>
      </c>
      <c r="P132" s="38">
        <v>0</v>
      </c>
      <c r="Q132" s="38">
        <v>1</v>
      </c>
      <c r="R132" s="38">
        <v>0</v>
      </c>
      <c r="S132" s="38">
        <v>0</v>
      </c>
      <c r="T132" s="38">
        <v>0</v>
      </c>
      <c r="U132" s="38">
        <v>1</v>
      </c>
      <c r="V132" s="38">
        <v>0</v>
      </c>
      <c r="W132" s="38">
        <v>0</v>
      </c>
      <c r="X132" s="38">
        <v>1</v>
      </c>
      <c r="Y132" s="38">
        <v>0</v>
      </c>
      <c r="Z132" s="38">
        <v>1</v>
      </c>
      <c r="AA132" s="38">
        <v>0</v>
      </c>
      <c r="AB132" s="38">
        <v>1</v>
      </c>
      <c r="AC132" s="38">
        <v>1</v>
      </c>
      <c r="AD132" s="38">
        <v>0</v>
      </c>
      <c r="AE132" s="38">
        <v>0</v>
      </c>
      <c r="AF132" s="38">
        <v>1</v>
      </c>
      <c r="AG132" s="38">
        <v>0</v>
      </c>
      <c r="AH132" s="38">
        <v>1</v>
      </c>
      <c r="AI132" s="38">
        <v>0</v>
      </c>
      <c r="AJ132" s="38">
        <v>0</v>
      </c>
      <c r="AK132" s="38">
        <v>0</v>
      </c>
      <c r="AL132" s="38">
        <v>0</v>
      </c>
      <c r="AM132" s="38">
        <v>0</v>
      </c>
      <c r="AN132" s="38">
        <v>1</v>
      </c>
      <c r="AO132" s="13">
        <v>0</v>
      </c>
      <c r="AP132" s="13">
        <v>1</v>
      </c>
      <c r="AQ132" s="13">
        <v>0</v>
      </c>
      <c r="AR132" s="13">
        <v>1</v>
      </c>
      <c r="AS132" s="13">
        <v>0</v>
      </c>
      <c r="AT132" s="3">
        <v>8</v>
      </c>
      <c r="AU132" s="3">
        <v>18</v>
      </c>
      <c r="AV132" s="3">
        <v>4.5</v>
      </c>
      <c r="AW132" s="8">
        <f t="shared" si="6"/>
        <v>46.5</v>
      </c>
      <c r="AX132" s="8"/>
      <c r="AY132" s="8"/>
      <c r="AZ132" s="54"/>
      <c r="BA132" s="54"/>
      <c r="BB132" s="54"/>
      <c r="BC132" s="55"/>
      <c r="BD132" s="55"/>
      <c r="BE132" s="53"/>
      <c r="BF132" s="44"/>
      <c r="BG132" s="44"/>
    </row>
    <row r="133" spans="1:59" ht="31.5">
      <c r="A133" s="4">
        <v>7</v>
      </c>
      <c r="B133" s="5" t="s">
        <v>133</v>
      </c>
      <c r="C133" s="5">
        <v>11</v>
      </c>
      <c r="D133" s="6" t="s">
        <v>106</v>
      </c>
      <c r="E133" s="5" t="s">
        <v>107</v>
      </c>
      <c r="F133" s="8">
        <v>1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38">
        <v>0</v>
      </c>
      <c r="Q133" s="38">
        <v>1</v>
      </c>
      <c r="R133" s="38">
        <v>0</v>
      </c>
      <c r="S133" s="38">
        <v>1</v>
      </c>
      <c r="T133" s="38">
        <v>0</v>
      </c>
      <c r="U133" s="38">
        <v>1</v>
      </c>
      <c r="V133" s="38">
        <v>0</v>
      </c>
      <c r="W133" s="38">
        <v>0</v>
      </c>
      <c r="X133" s="38">
        <v>0</v>
      </c>
      <c r="Y133" s="38">
        <v>0</v>
      </c>
      <c r="Z133" s="38">
        <v>0</v>
      </c>
      <c r="AA133" s="38">
        <v>0</v>
      </c>
      <c r="AB133" s="38">
        <v>0</v>
      </c>
      <c r="AC133" s="38">
        <v>1</v>
      </c>
      <c r="AD133" s="38">
        <v>0</v>
      </c>
      <c r="AE133" s="38">
        <v>0</v>
      </c>
      <c r="AF133" s="38">
        <v>1</v>
      </c>
      <c r="AG133" s="38">
        <v>1</v>
      </c>
      <c r="AH133" s="38">
        <v>0</v>
      </c>
      <c r="AI133" s="38">
        <v>1</v>
      </c>
      <c r="AJ133" s="38">
        <v>0</v>
      </c>
      <c r="AK133" s="38">
        <v>0</v>
      </c>
      <c r="AL133" s="38">
        <v>1</v>
      </c>
      <c r="AM133" s="38">
        <v>0</v>
      </c>
      <c r="AN133" s="38">
        <v>1</v>
      </c>
      <c r="AO133" s="13">
        <v>1</v>
      </c>
      <c r="AP133" s="13">
        <v>0</v>
      </c>
      <c r="AQ133" s="13">
        <v>1</v>
      </c>
      <c r="AR133" s="13">
        <v>0</v>
      </c>
      <c r="AS133" s="13">
        <v>0</v>
      </c>
      <c r="AT133" s="3">
        <v>12</v>
      </c>
      <c r="AU133" s="3">
        <v>13</v>
      </c>
      <c r="AV133" s="3">
        <v>4.5</v>
      </c>
      <c r="AW133" s="8">
        <f t="shared" si="6"/>
        <v>42.5</v>
      </c>
      <c r="AX133" s="8"/>
      <c r="AY133" s="8"/>
      <c r="AZ133" s="54"/>
      <c r="BA133" s="54"/>
      <c r="BB133" s="54"/>
      <c r="BC133" s="55"/>
      <c r="BD133" s="55"/>
      <c r="BE133" s="53"/>
      <c r="BF133" s="44"/>
      <c r="BG133" s="44"/>
    </row>
    <row r="134" spans="1:59" ht="31.5">
      <c r="A134" s="4">
        <v>8</v>
      </c>
      <c r="B134" s="5" t="s">
        <v>132</v>
      </c>
      <c r="C134" s="5">
        <v>11</v>
      </c>
      <c r="D134" s="6" t="s">
        <v>130</v>
      </c>
      <c r="E134" s="5" t="s">
        <v>131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38">
        <v>0</v>
      </c>
      <c r="Q134" s="38">
        <v>1</v>
      </c>
      <c r="R134" s="38">
        <v>0</v>
      </c>
      <c r="S134" s="38">
        <v>1</v>
      </c>
      <c r="T134" s="38">
        <v>1</v>
      </c>
      <c r="U134" s="38">
        <v>1</v>
      </c>
      <c r="V134" s="38">
        <v>0</v>
      </c>
      <c r="W134" s="38">
        <v>1</v>
      </c>
      <c r="X134" s="38">
        <v>0</v>
      </c>
      <c r="Y134" s="38">
        <v>1</v>
      </c>
      <c r="Z134" s="38">
        <v>0</v>
      </c>
      <c r="AA134" s="38">
        <v>1</v>
      </c>
      <c r="AB134" s="38">
        <v>0</v>
      </c>
      <c r="AC134" s="38">
        <v>1</v>
      </c>
      <c r="AD134" s="38">
        <v>0</v>
      </c>
      <c r="AE134" s="38">
        <v>0</v>
      </c>
      <c r="AF134" s="38">
        <v>1</v>
      </c>
      <c r="AG134" s="38">
        <v>1</v>
      </c>
      <c r="AH134" s="38">
        <v>0</v>
      </c>
      <c r="AI134" s="38">
        <v>0</v>
      </c>
      <c r="AJ134" s="38">
        <v>1</v>
      </c>
      <c r="AK134" s="38">
        <v>0</v>
      </c>
      <c r="AL134" s="38">
        <v>1</v>
      </c>
      <c r="AM134" s="38">
        <v>1</v>
      </c>
      <c r="AN134" s="38">
        <v>0</v>
      </c>
      <c r="AO134" s="56">
        <v>0</v>
      </c>
      <c r="AP134" s="56">
        <v>1</v>
      </c>
      <c r="AQ134" s="56">
        <v>0</v>
      </c>
      <c r="AR134" s="56">
        <v>0</v>
      </c>
      <c r="AS134" s="56">
        <v>1</v>
      </c>
      <c r="AT134" s="3">
        <v>12</v>
      </c>
      <c r="AU134" s="3">
        <v>13</v>
      </c>
      <c r="AV134" s="3">
        <v>1</v>
      </c>
      <c r="AW134" s="8">
        <f t="shared" si="6"/>
        <v>42</v>
      </c>
      <c r="AX134" s="8"/>
      <c r="AY134" s="8"/>
      <c r="AZ134" s="54"/>
      <c r="BA134" s="54"/>
      <c r="BB134" s="54"/>
      <c r="BC134" s="55"/>
      <c r="BD134" s="55"/>
      <c r="BE134" s="53"/>
      <c r="BF134" s="44"/>
      <c r="BG134" s="44"/>
    </row>
    <row r="135" spans="1:59" ht="31.5">
      <c r="A135" s="4">
        <v>9</v>
      </c>
      <c r="B135" s="5" t="s">
        <v>129</v>
      </c>
      <c r="C135" s="5">
        <v>11</v>
      </c>
      <c r="D135" s="6" t="s">
        <v>130</v>
      </c>
      <c r="E135" s="5" t="s">
        <v>131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1</v>
      </c>
      <c r="L135" s="8">
        <v>0</v>
      </c>
      <c r="M135" s="8">
        <v>1</v>
      </c>
      <c r="N135" s="8">
        <v>0</v>
      </c>
      <c r="O135" s="8">
        <v>0</v>
      </c>
      <c r="P135" s="38">
        <v>0</v>
      </c>
      <c r="Q135" s="38">
        <v>1</v>
      </c>
      <c r="R135" s="38">
        <v>0</v>
      </c>
      <c r="S135" s="38">
        <v>1</v>
      </c>
      <c r="T135" s="38">
        <v>0</v>
      </c>
      <c r="U135" s="38">
        <v>1</v>
      </c>
      <c r="V135" s="38">
        <v>0</v>
      </c>
      <c r="W135" s="38">
        <v>0</v>
      </c>
      <c r="X135" s="38">
        <v>0</v>
      </c>
      <c r="Y135" s="38">
        <v>0</v>
      </c>
      <c r="Z135" s="38">
        <v>0</v>
      </c>
      <c r="AA135" s="38">
        <v>1</v>
      </c>
      <c r="AB135" s="38">
        <v>0</v>
      </c>
      <c r="AC135" s="38">
        <v>1</v>
      </c>
      <c r="AD135" s="38">
        <v>0</v>
      </c>
      <c r="AE135" s="38">
        <v>0</v>
      </c>
      <c r="AF135" s="38">
        <v>0</v>
      </c>
      <c r="AG135" s="38">
        <v>0</v>
      </c>
      <c r="AH135" s="38">
        <v>0</v>
      </c>
      <c r="AI135" s="38">
        <v>0</v>
      </c>
      <c r="AJ135" s="38">
        <v>0</v>
      </c>
      <c r="AK135" s="38">
        <v>0</v>
      </c>
      <c r="AL135" s="38">
        <v>0</v>
      </c>
      <c r="AM135" s="38">
        <v>0</v>
      </c>
      <c r="AN135" s="38">
        <v>0</v>
      </c>
      <c r="AO135" s="13">
        <v>0</v>
      </c>
      <c r="AP135" s="13">
        <v>1</v>
      </c>
      <c r="AQ135" s="13">
        <v>0</v>
      </c>
      <c r="AR135" s="13">
        <v>0</v>
      </c>
      <c r="AS135" s="13">
        <v>0</v>
      </c>
      <c r="AT135" s="3">
        <v>18</v>
      </c>
      <c r="AU135" s="3">
        <v>13</v>
      </c>
      <c r="AV135" s="3">
        <v>1.5</v>
      </c>
      <c r="AW135" s="11">
        <f t="shared" si="6"/>
        <v>40.5</v>
      </c>
      <c r="AX135" s="11"/>
      <c r="AY135" s="11"/>
      <c r="AZ135" s="38"/>
      <c r="BA135" s="38"/>
      <c r="BB135" s="38"/>
      <c r="BC135" s="40"/>
      <c r="BD135" s="41"/>
      <c r="BE135" s="11"/>
      <c r="BF135" s="44"/>
      <c r="BG135" s="44"/>
    </row>
    <row r="136" spans="1:59" ht="31.5">
      <c r="A136" s="4">
        <v>10</v>
      </c>
      <c r="B136" s="5" t="s">
        <v>128</v>
      </c>
      <c r="C136" s="5" t="s">
        <v>47</v>
      </c>
      <c r="D136" s="6" t="s">
        <v>13</v>
      </c>
      <c r="E136" s="5" t="s">
        <v>117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1</v>
      </c>
      <c r="U136" s="38">
        <v>0</v>
      </c>
      <c r="V136" s="38">
        <v>0</v>
      </c>
      <c r="W136" s="38">
        <v>1</v>
      </c>
      <c r="X136" s="38">
        <v>0</v>
      </c>
      <c r="Y136" s="38">
        <v>0</v>
      </c>
      <c r="Z136" s="38">
        <v>0</v>
      </c>
      <c r="AA136" s="38">
        <v>0</v>
      </c>
      <c r="AB136" s="38">
        <v>0</v>
      </c>
      <c r="AC136" s="38">
        <v>0</v>
      </c>
      <c r="AD136" s="38">
        <v>0</v>
      </c>
      <c r="AE136" s="38">
        <v>0</v>
      </c>
      <c r="AF136" s="38">
        <v>0</v>
      </c>
      <c r="AG136" s="38">
        <v>1</v>
      </c>
      <c r="AH136" s="38">
        <v>0</v>
      </c>
      <c r="AI136" s="38">
        <v>0</v>
      </c>
      <c r="AJ136" s="38">
        <v>0</v>
      </c>
      <c r="AK136" s="38">
        <v>0</v>
      </c>
      <c r="AL136" s="38">
        <v>1</v>
      </c>
      <c r="AM136" s="38">
        <v>0</v>
      </c>
      <c r="AN136" s="38">
        <v>1</v>
      </c>
      <c r="AO136" s="13">
        <v>0</v>
      </c>
      <c r="AP136" s="13">
        <v>1</v>
      </c>
      <c r="AQ136" s="13">
        <v>0</v>
      </c>
      <c r="AR136" s="13">
        <v>0</v>
      </c>
      <c r="AS136" s="13">
        <v>0</v>
      </c>
      <c r="AT136" s="3">
        <v>12</v>
      </c>
      <c r="AU136" s="3">
        <v>14</v>
      </c>
      <c r="AV136" s="3">
        <v>4</v>
      </c>
      <c r="AW136" s="11">
        <f t="shared" si="5"/>
        <v>37</v>
      </c>
      <c r="AX136" s="11"/>
      <c r="AY136" s="11"/>
      <c r="AZ136" s="38"/>
      <c r="BA136" s="38"/>
      <c r="BB136" s="38"/>
      <c r="BC136" s="40"/>
      <c r="BD136" s="41"/>
      <c r="BE136" s="11"/>
      <c r="BF136" s="44"/>
      <c r="BG136" s="44"/>
    </row>
    <row r="137" spans="1:59" ht="15.75">
      <c r="A137" s="73" t="s">
        <v>144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</row>
    <row r="138" spans="1:59" ht="15.75">
      <c r="A138" s="75" t="s">
        <v>18</v>
      </c>
      <c r="B138" s="75"/>
      <c r="C138" s="75"/>
      <c r="D138" s="75"/>
      <c r="E138" s="76" t="s">
        <v>19</v>
      </c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</row>
    <row r="139" spans="1:59" ht="15.75" customHeight="1">
      <c r="A139" s="14"/>
      <c r="B139" s="89" t="s">
        <v>20</v>
      </c>
      <c r="C139" s="89"/>
      <c r="D139" s="15"/>
      <c r="E139" s="66" t="s">
        <v>61</v>
      </c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92"/>
      <c r="T139" s="92"/>
      <c r="U139" s="92"/>
      <c r="V139" s="92"/>
      <c r="W139" s="92"/>
    </row>
    <row r="140" spans="1:59" ht="15.75" customHeight="1">
      <c r="A140" s="14"/>
      <c r="B140" s="91" t="s">
        <v>21</v>
      </c>
      <c r="C140" s="91"/>
      <c r="D140" s="16"/>
      <c r="E140" s="90" t="s">
        <v>62</v>
      </c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2"/>
      <c r="T140" s="92"/>
      <c r="U140" s="92"/>
      <c r="V140" s="92"/>
      <c r="W140" s="92"/>
    </row>
    <row r="141" spans="1:59" ht="15.75" customHeight="1">
      <c r="A141" s="14"/>
      <c r="B141" s="17"/>
      <c r="C141" s="18"/>
      <c r="D141" s="16"/>
      <c r="E141" s="90" t="s">
        <v>60</v>
      </c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2"/>
      <c r="T141" s="92"/>
      <c r="U141" s="92"/>
      <c r="V141" s="92"/>
      <c r="W141" s="92"/>
    </row>
    <row r="142" spans="1:59" ht="15.75">
      <c r="A142" s="14"/>
      <c r="B142" s="19"/>
      <c r="C142" s="20"/>
      <c r="D142" s="1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</row>
  </sheetData>
  <mergeCells count="139">
    <mergeCell ref="BD125:BD126"/>
    <mergeCell ref="BE125:BE126"/>
    <mergeCell ref="A123:R123"/>
    <mergeCell ref="A124:R124"/>
    <mergeCell ref="A125:A126"/>
    <mergeCell ref="B125:B126"/>
    <mergeCell ref="C125:C126"/>
    <mergeCell ref="D125:D126"/>
    <mergeCell ref="E125:E126"/>
    <mergeCell ref="AW125:AW126"/>
    <mergeCell ref="AX125:AX126"/>
    <mergeCell ref="AY125:AY126"/>
    <mergeCell ref="AD95:AJ95"/>
    <mergeCell ref="AK95:AN95"/>
    <mergeCell ref="AW95:AW96"/>
    <mergeCell ref="AX95:AX96"/>
    <mergeCell ref="AY95:AY96"/>
    <mergeCell ref="F125:AC125"/>
    <mergeCell ref="AD125:AJ125"/>
    <mergeCell ref="AK125:AN125"/>
    <mergeCell ref="BC125:BC126"/>
    <mergeCell ref="A116:AQ116"/>
    <mergeCell ref="A118:R118"/>
    <mergeCell ref="A119:R119"/>
    <mergeCell ref="A120:R120"/>
    <mergeCell ref="A121:R121"/>
    <mergeCell ref="A122:R122"/>
    <mergeCell ref="E112:W112"/>
    <mergeCell ref="B112:C112"/>
    <mergeCell ref="B113:C113"/>
    <mergeCell ref="E113:W113"/>
    <mergeCell ref="E114:W114"/>
    <mergeCell ref="E115:R115"/>
    <mergeCell ref="F95:AC95"/>
    <mergeCell ref="A110:R110"/>
    <mergeCell ref="A111:D111"/>
    <mergeCell ref="B139:C139"/>
    <mergeCell ref="B140:C140"/>
    <mergeCell ref="E140:W140"/>
    <mergeCell ref="E141:W141"/>
    <mergeCell ref="E142:R142"/>
    <mergeCell ref="A137:R137"/>
    <mergeCell ref="A138:D138"/>
    <mergeCell ref="E138:R138"/>
    <mergeCell ref="E139:W139"/>
    <mergeCell ref="E111:R111"/>
    <mergeCell ref="A90:R90"/>
    <mergeCell ref="A91:R91"/>
    <mergeCell ref="A92:R92"/>
    <mergeCell ref="A93:R93"/>
    <mergeCell ref="A94:R94"/>
    <mergeCell ref="A95:A96"/>
    <mergeCell ref="B95:B96"/>
    <mergeCell ref="C95:C96"/>
    <mergeCell ref="D95:D96"/>
    <mergeCell ref="E95:E96"/>
    <mergeCell ref="A86:AQ86"/>
    <mergeCell ref="A87:AQ87"/>
    <mergeCell ref="A88:R88"/>
    <mergeCell ref="A89:R89"/>
    <mergeCell ref="B82:C82"/>
    <mergeCell ref="E83:R83"/>
    <mergeCell ref="B83:C83"/>
    <mergeCell ref="E82:W82"/>
    <mergeCell ref="E84:W84"/>
    <mergeCell ref="A80:R80"/>
    <mergeCell ref="A81:D81"/>
    <mergeCell ref="E81:R81"/>
    <mergeCell ref="A59:R59"/>
    <mergeCell ref="A60:R60"/>
    <mergeCell ref="A61:A62"/>
    <mergeCell ref="B61:B62"/>
    <mergeCell ref="C61:C62"/>
    <mergeCell ref="D61:D62"/>
    <mergeCell ref="E61:E62"/>
    <mergeCell ref="F61:AC61"/>
    <mergeCell ref="A53:AQ53"/>
    <mergeCell ref="A54:R54"/>
    <mergeCell ref="A55:R55"/>
    <mergeCell ref="A56:R56"/>
    <mergeCell ref="A57:R57"/>
    <mergeCell ref="A58:R58"/>
    <mergeCell ref="B49:C49"/>
    <mergeCell ref="E50:R50"/>
    <mergeCell ref="B50:C50"/>
    <mergeCell ref="E49:W49"/>
    <mergeCell ref="E51:W51"/>
    <mergeCell ref="AR35:AR36"/>
    <mergeCell ref="AS35:AS36"/>
    <mergeCell ref="AD35:AN35"/>
    <mergeCell ref="AT35:AT36"/>
    <mergeCell ref="A47:R47"/>
    <mergeCell ref="A48:D48"/>
    <mergeCell ref="E48:R48"/>
    <mergeCell ref="A34:R34"/>
    <mergeCell ref="A35:A36"/>
    <mergeCell ref="B35:B36"/>
    <mergeCell ref="C35:C36"/>
    <mergeCell ref="D35:D36"/>
    <mergeCell ref="E35:E36"/>
    <mergeCell ref="F35:AC35"/>
    <mergeCell ref="D9:D10"/>
    <mergeCell ref="E9:E10"/>
    <mergeCell ref="F9:Y9"/>
    <mergeCell ref="A28:R28"/>
    <mergeCell ref="A29:R29"/>
    <mergeCell ref="A30:R30"/>
    <mergeCell ref="A31:R31"/>
    <mergeCell ref="A32:R32"/>
    <mergeCell ref="A33:R33"/>
    <mergeCell ref="B22:C22"/>
    <mergeCell ref="E23:R23"/>
    <mergeCell ref="B23:C23"/>
    <mergeCell ref="E22:W22"/>
    <mergeCell ref="E24:W24"/>
    <mergeCell ref="AD61:AJ61"/>
    <mergeCell ref="AK61:AN61"/>
    <mergeCell ref="AW61:AW62"/>
    <mergeCell ref="AX61:AX62"/>
    <mergeCell ref="AY61:AY62"/>
    <mergeCell ref="A2:R2"/>
    <mergeCell ref="A3:R3"/>
    <mergeCell ref="A4:R4"/>
    <mergeCell ref="A5:R5"/>
    <mergeCell ref="A6:R6"/>
    <mergeCell ref="A7:R7"/>
    <mergeCell ref="AC9:AC10"/>
    <mergeCell ref="AD9:AD10"/>
    <mergeCell ref="AE9:AE10"/>
    <mergeCell ref="Z9:Z10"/>
    <mergeCell ref="AA9:AA10"/>
    <mergeCell ref="AB9:AB10"/>
    <mergeCell ref="A20:R20"/>
    <mergeCell ref="A21:D21"/>
    <mergeCell ref="E21:R21"/>
    <mergeCell ref="A8:R8"/>
    <mergeCell ref="A9:A10"/>
    <mergeCell ref="B9:B10"/>
    <mergeCell ref="C9:C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2011-12-12T10:41:49Z</dcterms:modified>
</cp:coreProperties>
</file>